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2.3.Հավելվածներ\"/>
    </mc:Choice>
  </mc:AlternateContent>
  <bookViews>
    <workbookView xWindow="0" yWindow="0" windowWidth="24000" windowHeight="9630"/>
  </bookViews>
  <sheets>
    <sheet name="2026 առաջին կիսամյակ" sheetId="1" r:id="rId1"/>
  </sheets>
  <definedNames>
    <definedName name="_xlnm.Print_Titles" localSheetId="0">'2026 առաջին կիսամյակ'!$5:$5</definedName>
  </definedNames>
  <calcPr calcId="162913"/>
</workbook>
</file>

<file path=xl/calcChain.xml><?xml version="1.0" encoding="utf-8"?>
<calcChain xmlns="http://schemas.openxmlformats.org/spreadsheetml/2006/main">
  <c r="K8" i="1" l="1"/>
  <c r="J8" i="1"/>
  <c r="K7" i="1"/>
  <c r="J7" i="1"/>
  <c r="K6" i="1"/>
  <c r="J6" i="1"/>
</calcChain>
</file>

<file path=xl/sharedStrings.xml><?xml version="1.0" encoding="utf-8"?>
<sst xmlns="http://schemas.openxmlformats.org/spreadsheetml/2006/main" count="522" uniqueCount="146">
  <si>
    <t/>
  </si>
  <si>
    <t xml:space="preserve"> Պատասխանատու  ԾԲ ծրագիր  Միջոցառում Ենթածրագիր </t>
  </si>
  <si>
    <t xml:space="preserve">  Ը  Ն  Դ  Ա  Մ  Ե  Ն  Ը  </t>
  </si>
  <si>
    <t>104001</t>
  </si>
  <si>
    <t>ՀՀ տարածքային կառավարման և ենթակառուցվածքների նախարարություն</t>
  </si>
  <si>
    <t>1004</t>
  </si>
  <si>
    <t>Ոռոգման համակարգի առողջացում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</si>
  <si>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</si>
  <si>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</si>
  <si>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Համաֆինանսավորում</t>
  </si>
  <si>
    <t>Դրամաշնորհ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</si>
  <si>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</si>
  <si>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</si>
  <si>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1004-11019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</si>
  <si>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</si>
  <si>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>1072</t>
  </si>
  <si>
    <t>Ջրամատակարարման և ջրահեռացման բարելավում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</si>
  <si>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</si>
  <si>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</si>
  <si>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</si>
  <si>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</si>
  <si>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</si>
  <si>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</si>
  <si>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</si>
  <si>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</si>
  <si>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</si>
  <si>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</si>
  <si>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</si>
  <si>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</si>
  <si>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</si>
  <si>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</si>
  <si>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</si>
  <si>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</si>
  <si>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</si>
  <si>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</si>
  <si>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1171</t>
  </si>
  <si>
    <t>Ռադիոակտիվ թափոնների կառավարում</t>
  </si>
  <si>
    <t>1171-11002</t>
  </si>
  <si>
    <t>Վերակառուցման և զարգացման միջազգային բանկի աջակցությամբ իրականացվող «Նաիրիտ» քիմիական գործարանի բնապահպանական վերականգնման և ռեգեներացիայի ծրագրի նախապատրաստման դրամաշնորհային ծրագիր</t>
  </si>
  <si>
    <t>1232</t>
  </si>
  <si>
    <t>Էներգաարդյունավետության ծրագիր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</si>
  <si>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</si>
  <si>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</si>
  <si>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1232-12004</t>
  </si>
  <si>
    <t>104002</t>
  </si>
  <si>
    <t>ՀՀ առողջապահության նախարարություն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</si>
  <si>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</si>
  <si>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</si>
  <si>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</si>
  <si>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</si>
  <si>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</si>
  <si>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</si>
  <si>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</si>
  <si>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</si>
  <si>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</si>
  <si>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</si>
  <si>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</si>
  <si>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</si>
  <si>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1053-11018</t>
  </si>
  <si>
    <t>Ասիական զարգացման բանկի աջակցությամբ իրականացվող«Առողջապահության որակի և արդյունքների բարելավում» տեխնիկական աջակցության շրջանակներում բուժական անձնակազմի ուսուցման համար ծառայությունների մատուցում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</si>
  <si>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</si>
  <si>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</si>
  <si>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</si>
  <si>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բարձրացում.կորոնավիրուսից առաջացող սպառնալիքի հայտնաբերում և արձագանքում» ծրագրի շրջանակներում շենքային պայմանների բարելավում</t>
  </si>
  <si>
    <t>1053-32009</t>
  </si>
  <si>
    <t>Ասիական զարգացման բանկի աջակցությամբ իրականացվող «Առողջապահության որակի և արդյունքների բարելավում»   տեխնիկական աջակցության շրջանակներում սիմուլյացիոն   կենտրոնի համար բժշկական սարքավորումների և մանեկենների ձեռքբերում</t>
  </si>
  <si>
    <t>104004</t>
  </si>
  <si>
    <t>ՀՀ էկոնոմիկայի նախարարություն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</si>
  <si>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</si>
  <si>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</si>
  <si>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</si>
  <si>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</si>
  <si>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</si>
  <si>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</si>
  <si>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</si>
  <si>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</si>
  <si>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1086-12004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</si>
  <si>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</si>
  <si>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</si>
  <si>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</si>
  <si>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1086-31003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</si>
  <si>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ծրագրի իրականացման համար տեխնիկական հագեցվածության ապահովում</t>
  </si>
  <si>
    <t>104006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</si>
  <si>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</si>
  <si>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</si>
  <si>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</si>
  <si>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</si>
  <si>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</si>
  <si>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1016-11009</t>
  </si>
  <si>
    <t>«Հայաստանի դիմակայուն լանդշաֆտներ»  դրամաշնորհային ծրագիր</t>
  </si>
  <si>
    <t>1016-11010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</si>
  <si>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</si>
  <si>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1016-12002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</si>
  <si>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</si>
  <si>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>104010</t>
  </si>
  <si>
    <t>ՀՀ կրթության, գիտության, մշակույթի և սպորտի նախարարություն</t>
  </si>
  <si>
    <t>1189</t>
  </si>
  <si>
    <t>Դպրոցների սեյսմիկ անվտանգության մակարդակի բարձրացման ծրագիր</t>
  </si>
  <si>
    <t>1189-12004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</si>
  <si>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</si>
  <si>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104018</t>
  </si>
  <si>
    <t>ՀՀ բարձր տեխնոլոգիական արդյունաբերության նախարարություն</t>
  </si>
  <si>
    <t>1235</t>
  </si>
  <si>
    <t>Թվային փոխակերպման գործընթացի իրականացում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</si>
  <si>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</si>
  <si>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</si>
  <si>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1235-31002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</si>
  <si>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</si>
  <si>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</si>
  <si>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</si>
  <si>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104021</t>
  </si>
  <si>
    <t>ՀՀ ֆինանսների նախարարություն</t>
  </si>
  <si>
    <t>1031</t>
  </si>
  <si>
    <t>Հանրային հատվածի ֆինանսական ոլորտի մասնագետների վերապատրաստում</t>
  </si>
  <si>
    <t>1031-11002</t>
  </si>
  <si>
    <t>Եվրասիական զարգացման բանկի աջակցությամբ իրականացվող տեխնիկական աջակցության ծրագիր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</si>
  <si>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</si>
  <si>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</si>
  <si>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1108-11014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</si>
  <si>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</si>
  <si>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>1108-31003</t>
  </si>
  <si>
    <t>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</t>
  </si>
  <si>
    <t>105013</t>
  </si>
  <si>
    <t>ՀՀ պետական եկամուտների կոմիտե</t>
  </si>
  <si>
    <t>1023</t>
  </si>
  <si>
    <t>Հարկային և մաքսային ծառայություններ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</si>
  <si>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</si>
  <si>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</si>
  <si>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</si>
  <si>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</si>
  <si>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1023-31012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</si>
  <si>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</si>
  <si>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Տարեկան պլան¹</t>
  </si>
  <si>
    <t>Տարեկան ճշտված պլան³</t>
  </si>
  <si>
    <t xml:space="preserve"> Հաշվետու ժամանակա-հատվածի պլան²</t>
  </si>
  <si>
    <t xml:space="preserve"> Հաշվետու ժամանակա-հատվածի ճշտված պլան³</t>
  </si>
  <si>
    <t xml:space="preserve"> Փաստ</t>
  </si>
  <si>
    <t xml:space="preserve"> Կատարման %-ը տարեկան ճշտված պլանի նկատմամբ</t>
  </si>
  <si>
    <t xml:space="preserve"> Կատարման %-ը Ժամանակա-հատվածի ճշտված պլանի նկատմամբ</t>
  </si>
  <si>
    <t xml:space="preserve">¹ Հաստատված է «Հայաստանի Հանրապետության 2026 թվականի պետական բյուջեի մասին» Հայաստանի Հանրապետության օրենքով: </t>
  </si>
  <si>
    <t>² Հաստատվել է ՀՀ կառավարության 25.12.2025թ. «Հայաստանի Հանրապետության 2026 թվականի պետական բյուջեի կատարումն ապահովող միջոցառումների մասին» N1910-Ն որոշմամբ:</t>
  </si>
  <si>
    <t xml:space="preserve">³ Հաշվի են առնված հաշվետու ժամանակաշրջանում օրենսդրության համաձայն կատարված փոփոխությունները: </t>
  </si>
  <si>
    <t>ՄԱԶԾ ծրագրի շրջանակներում աջակցություն «Բնակարանների և անհատական բնակելի տների էներգաարդյունավետ վերանորոգման աշխատանքների պետական աջակցության ծրագրի» սահմանամերձ և բարձրլեռնային բնակավայրերի շահառուներին</t>
  </si>
  <si>
    <t xml:space="preserve"> Հավելված N 4 </t>
  </si>
  <si>
    <t>(հազար դրամ)</t>
  </si>
  <si>
    <t xml:space="preserve"> ՀԱՇՎԵՏՎՈՒԹՅՈՒՆ
Հայաստանի Հանրապետության 2026 թվականի առաջին կիսամյակի պետական բյուջեի օտարերկրյա պետությունների և միջազգային կազմակերպությունների աջակցությամբ իրականացվող դրամաշնորհային ծրագրերի և միջոցառումների շրջանակներում կատարված ծախսերի վերաբերյալ
(ՀՀ 2026 թվականի պետական բյուջեի մասին օրենքի N 1 հավելվածի N 5 աղյուսակ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</si>
</sst>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##,##0.0;\(##,##0.0\);\-"/>
    <numFmt numFmtId="166" formatCode="#,##0.0_);\(#,##0.0\)"/>
    <numFmt numFmtId="167" formatCode="_(* #,##0.0_);_(* \(#,##0.0\);_(* &quot;-&quot;??_);_(@_)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9"/>
      <name val="GHEA Grapalat"/>
      <family val="3"/>
    </font>
    <font>
      <b/>
      <sz val="9"/>
      <name val="GHEA Grapalat"/>
      <family val="2"/>
    </font>
    <font>
      <b/>
      <sz val="11"/>
      <name val="GHEA Grapalat"/>
      <family val="2"/>
    </font>
    <font>
      <b/>
      <sz val="12"/>
      <name val="GHEA Grapalat"/>
      <family val="2"/>
    </font>
    <font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>
      <alignment horizontal="left" vertical="top" wrapText="1"/>
    </xf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  <xf numFmtId="0" fontId="22" fillId="0" borderId="0"/>
  </cellStyleXfs>
  <cellXfs count="42">
    <xf numFmtId="0" fontId="0" fillId="0" borderId="0" xfId="0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165" fontId="20" fillId="0" borderId="14" xfId="0" applyNumberFormat="1" applyFont="1" applyBorder="1" applyAlignment="1">
      <alignment horizontal="right" vertical="top"/>
    </xf>
    <xf numFmtId="166" fontId="0" fillId="0" borderId="0" xfId="0" applyNumberFormat="1">
      <alignment horizontal="left" vertical="top" wrapText="1"/>
    </xf>
    <xf numFmtId="0" fontId="0" fillId="0" borderId="11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165" fontId="24" fillId="0" borderId="14" xfId="0" applyNumberFormat="1" applyFont="1" applyBorder="1" applyAlignment="1">
      <alignment horizontal="right" vertical="top"/>
    </xf>
    <xf numFmtId="167" fontId="18" fillId="0" borderId="14" xfId="1" applyNumberFormat="1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Continuous" vertical="center" wrapText="1"/>
    </xf>
    <xf numFmtId="0" fontId="26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top" wrapText="1"/>
    </xf>
    <xf numFmtId="0" fontId="18" fillId="0" borderId="0" xfId="0" applyFont="1" applyAlignment="1">
      <alignment horizontal="centerContinuous" vertical="center" wrapText="1"/>
    </xf>
    <xf numFmtId="0" fontId="27" fillId="0" borderId="0" xfId="0" applyFont="1" applyAlignment="1">
      <alignment horizontal="centerContinuous" vertical="top" wrapText="1"/>
    </xf>
    <xf numFmtId="165" fontId="20" fillId="0" borderId="10" xfId="0" applyNumberFormat="1" applyFont="1" applyBorder="1" applyAlignment="1">
      <alignment horizontal="right" vertical="top"/>
    </xf>
    <xf numFmtId="165" fontId="0" fillId="0" borderId="10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23" fillId="0" borderId="0" xfId="44" applyFont="1" applyFill="1" applyAlignment="1">
      <alignment vertical="top" wrapText="1"/>
    </xf>
    <xf numFmtId="0" fontId="22" fillId="0" borderId="0" xfId="44" applyAlignment="1">
      <alignment vertical="top" wrapText="1"/>
    </xf>
    <xf numFmtId="0" fontId="23" fillId="0" borderId="0" xfId="44" applyFont="1" applyFill="1" applyAlignment="1">
      <alignment horizontal="left" vertical="top" wrapText="1"/>
    </xf>
    <xf numFmtId="0" fontId="22" fillId="0" borderId="0" xfId="44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rmal 3" xfId="44"/>
    <cellStyle name="Note" xfId="16" builtinId="10" customBuiltin="1"/>
    <cellStyle name="Output" xfId="11" builtinId="21" customBuiltin="1"/>
    <cellStyle name="SN_it" xfId="43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6"/>
  <sheetViews>
    <sheetView tabSelected="1" workbookViewId="0"/>
  </sheetViews>
  <sheetFormatPr defaultRowHeight="12.75" x14ac:dyDescent="0.25"/>
  <cols>
    <col min="1" max="3" width="6.7109375" customWidth="1"/>
    <col min="4" max="4" width="49" customWidth="1"/>
    <col min="5" max="5" width="14.5703125" customWidth="1"/>
    <col min="6" max="6" width="14.7109375" customWidth="1"/>
    <col min="7" max="7" width="14.42578125" customWidth="1"/>
    <col min="8" max="8" width="14.5703125" customWidth="1"/>
    <col min="9" max="9" width="12.85546875" customWidth="1"/>
    <col min="10" max="10" width="16.85546875" customWidth="1"/>
    <col min="11" max="11" width="17.5703125" customWidth="1"/>
    <col min="13" max="13" width="10.85546875" bestFit="1" customWidth="1"/>
    <col min="18" max="19" width="10.5703125" bestFit="1" customWidth="1"/>
  </cols>
  <sheetData>
    <row r="1" spans="1:19" ht="16.5" x14ac:dyDescent="0.25">
      <c r="A1" s="12"/>
      <c r="B1" s="12"/>
      <c r="C1" s="12"/>
      <c r="D1" s="12"/>
      <c r="E1" s="12"/>
      <c r="F1" s="12"/>
      <c r="G1" s="12"/>
      <c r="H1" s="12"/>
      <c r="I1" s="12"/>
      <c r="J1" s="13"/>
      <c r="K1" s="14" t="s">
        <v>143</v>
      </c>
    </row>
    <row r="2" spans="1:19" ht="66" x14ac:dyDescent="0.25">
      <c r="A2" s="15" t="s">
        <v>145</v>
      </c>
      <c r="B2" s="16"/>
      <c r="C2" s="16"/>
      <c r="D2" s="16"/>
      <c r="E2" s="16"/>
      <c r="F2" s="16"/>
      <c r="G2" s="16"/>
      <c r="H2" s="16"/>
      <c r="I2" s="16"/>
      <c r="J2" s="16"/>
      <c r="K2" s="17"/>
    </row>
    <row r="3" spans="1:19" ht="18" customHeight="1" x14ac:dyDescent="0.25">
      <c r="A3" s="18" t="s">
        <v>144</v>
      </c>
      <c r="B3" s="18"/>
      <c r="C3" s="18"/>
      <c r="D3" s="18"/>
      <c r="E3" s="18"/>
      <c r="F3" s="18"/>
      <c r="G3" s="18"/>
      <c r="H3" s="18"/>
      <c r="I3" s="18"/>
      <c r="J3" s="18"/>
      <c r="K3" s="19"/>
    </row>
    <row r="4" spans="1:19" x14ac:dyDescent="0.25">
      <c r="A4" t="s">
        <v>0</v>
      </c>
    </row>
    <row r="5" spans="1:19" ht="77.25" customHeight="1" x14ac:dyDescent="0.25">
      <c r="A5" s="32" t="s">
        <v>1</v>
      </c>
      <c r="B5" s="33"/>
      <c r="C5" s="33"/>
      <c r="D5" s="34"/>
      <c r="E5" s="9" t="s">
        <v>132</v>
      </c>
      <c r="F5" s="10" t="s">
        <v>133</v>
      </c>
      <c r="G5" s="10" t="s">
        <v>134</v>
      </c>
      <c r="H5" s="10" t="s">
        <v>135</v>
      </c>
      <c r="I5" s="9" t="s">
        <v>136</v>
      </c>
      <c r="J5" s="11" t="s">
        <v>137</v>
      </c>
      <c r="K5" s="11" t="s">
        <v>138</v>
      </c>
    </row>
    <row r="6" spans="1:19" ht="20.25" customHeight="1" x14ac:dyDescent="0.25">
      <c r="A6" s="35" t="s">
        <v>2</v>
      </c>
      <c r="B6" s="35"/>
      <c r="C6" s="35"/>
      <c r="D6" s="35"/>
      <c r="E6" s="20">
        <v>22134867.699999999</v>
      </c>
      <c r="F6" s="20">
        <v>22236667</v>
      </c>
      <c r="G6" s="20">
        <v>7917315.2999999998</v>
      </c>
      <c r="H6" s="20">
        <v>7834307.4000000004</v>
      </c>
      <c r="I6" s="20">
        <v>2138025.4500000002</v>
      </c>
      <c r="J6" s="4">
        <f>I6/F6*100</f>
        <v>9.6148647187098693</v>
      </c>
      <c r="K6" s="4">
        <f>I6/H6*100</f>
        <v>27.290548364237022</v>
      </c>
    </row>
    <row r="7" spans="1:19" ht="21" customHeight="1" x14ac:dyDescent="0.25">
      <c r="A7" s="3"/>
      <c r="B7" s="3"/>
      <c r="C7" s="3"/>
      <c r="D7" s="7" t="s">
        <v>10</v>
      </c>
      <c r="E7" s="8">
        <v>18850894.700000003</v>
      </c>
      <c r="F7" s="8">
        <v>19039515.400000002</v>
      </c>
      <c r="G7" s="8">
        <v>6504386.7999999998</v>
      </c>
      <c r="H7" s="8">
        <v>6397904.3999999994</v>
      </c>
      <c r="I7" s="8">
        <v>1855425.33</v>
      </c>
      <c r="J7" s="4">
        <f t="shared" ref="J7:J8" si="0">I7/F7*100</f>
        <v>9.7451289647844703</v>
      </c>
      <c r="K7" s="4">
        <f t="shared" ref="K7:K8" si="1">I7/H7*100</f>
        <v>29.000516637916629</v>
      </c>
      <c r="L7" s="5"/>
      <c r="P7" s="5"/>
      <c r="Q7" s="5"/>
      <c r="R7" s="5"/>
    </row>
    <row r="8" spans="1:19" ht="21" customHeight="1" x14ac:dyDescent="0.25">
      <c r="A8" s="3"/>
      <c r="B8" s="3"/>
      <c r="C8" s="3"/>
      <c r="D8" s="7" t="s">
        <v>9</v>
      </c>
      <c r="E8" s="8">
        <v>3283973.0000000005</v>
      </c>
      <c r="F8" s="8">
        <v>3197151.6000000006</v>
      </c>
      <c r="G8" s="8">
        <v>1412928.5</v>
      </c>
      <c r="H8" s="8">
        <v>1436403</v>
      </c>
      <c r="I8" s="8">
        <v>282600.12</v>
      </c>
      <c r="J8" s="4">
        <f t="shared" si="0"/>
        <v>8.8391216731793367</v>
      </c>
      <c r="K8" s="4">
        <f t="shared" si="1"/>
        <v>19.674152727333485</v>
      </c>
    </row>
    <row r="9" spans="1:19" ht="16.5" customHeight="1" x14ac:dyDescent="0.25">
      <c r="A9" s="1" t="s">
        <v>3</v>
      </c>
      <c r="B9" s="22" t="s">
        <v>4</v>
      </c>
      <c r="C9" s="23"/>
      <c r="D9" s="23"/>
      <c r="E9" s="21">
        <v>9417653</v>
      </c>
      <c r="F9" s="21">
        <v>9724698.3000000007</v>
      </c>
      <c r="G9" s="21">
        <v>3028674.7</v>
      </c>
      <c r="H9" s="21">
        <v>3146072.2</v>
      </c>
      <c r="I9" s="21">
        <v>577186.14</v>
      </c>
      <c r="J9" s="21">
        <v>5.9352601201005903</v>
      </c>
      <c r="K9" s="21">
        <v>18.3462458363162</v>
      </c>
      <c r="M9" s="5"/>
      <c r="N9" s="5"/>
      <c r="O9" s="5"/>
      <c r="P9" s="5"/>
      <c r="Q9" s="5"/>
      <c r="R9" s="5"/>
      <c r="S9" s="5"/>
    </row>
    <row r="10" spans="1:19" ht="16.5" customHeight="1" x14ac:dyDescent="0.25">
      <c r="A10" s="1" t="s">
        <v>0</v>
      </c>
      <c r="B10" s="1" t="s">
        <v>5</v>
      </c>
      <c r="C10" s="22" t="s">
        <v>6</v>
      </c>
      <c r="D10" s="23"/>
      <c r="E10" s="21">
        <v>941535.2</v>
      </c>
      <c r="F10" s="21">
        <v>1034764.8</v>
      </c>
      <c r="G10" s="21">
        <v>259223.7</v>
      </c>
      <c r="H10" s="21">
        <v>415573.7</v>
      </c>
      <c r="I10" s="21">
        <v>343549.15</v>
      </c>
      <c r="J10" s="21">
        <v>33.200699328001903</v>
      </c>
      <c r="K10" s="21">
        <v>82.6686457781135</v>
      </c>
      <c r="M10" s="5"/>
      <c r="N10" s="5"/>
      <c r="O10" s="5"/>
      <c r="P10" s="5"/>
      <c r="Q10" s="5"/>
      <c r="R10" s="5"/>
      <c r="S10" s="5"/>
    </row>
    <row r="11" spans="1:19" ht="51" customHeight="1" x14ac:dyDescent="0.25">
      <c r="A11" s="1" t="s">
        <v>0</v>
      </c>
      <c r="B11" s="1" t="s">
        <v>0</v>
      </c>
      <c r="C11" s="1" t="s">
        <v>7</v>
      </c>
      <c r="D11" s="6" t="s">
        <v>8</v>
      </c>
      <c r="E11" s="21">
        <v>18107.5</v>
      </c>
      <c r="F11" s="21">
        <v>18107.5</v>
      </c>
      <c r="G11" s="21">
        <v>8000</v>
      </c>
      <c r="H11" s="21">
        <v>8000</v>
      </c>
      <c r="I11" s="21">
        <v>1079.3</v>
      </c>
      <c r="J11" s="21">
        <v>5.9605135993372897</v>
      </c>
      <c r="K11" s="21">
        <v>13.491250000000001</v>
      </c>
      <c r="M11" s="5"/>
      <c r="N11" s="5"/>
      <c r="O11" s="5"/>
      <c r="P11" s="5"/>
      <c r="Q11" s="5"/>
      <c r="R11" s="5"/>
      <c r="S11" s="5"/>
    </row>
    <row r="12" spans="1:19" x14ac:dyDescent="0.25">
      <c r="A12" s="1" t="s">
        <v>0</v>
      </c>
      <c r="B12" s="1" t="s">
        <v>0</v>
      </c>
      <c r="C12" s="1" t="s">
        <v>0</v>
      </c>
      <c r="D12" s="6" t="s">
        <v>9</v>
      </c>
      <c r="E12" s="21">
        <v>3542.8</v>
      </c>
      <c r="F12" s="21">
        <v>3542.8</v>
      </c>
      <c r="G12" s="21">
        <v>1565.2</v>
      </c>
      <c r="H12" s="21">
        <v>1565.2</v>
      </c>
      <c r="I12" s="21">
        <v>1079.3</v>
      </c>
      <c r="J12" s="21">
        <v>30.464604267810799</v>
      </c>
      <c r="K12" s="21">
        <v>68.956043956043999</v>
      </c>
    </row>
    <row r="13" spans="1:19" x14ac:dyDescent="0.25">
      <c r="A13" s="1" t="s">
        <v>0</v>
      </c>
      <c r="B13" s="1" t="s">
        <v>0</v>
      </c>
      <c r="C13" s="1" t="s">
        <v>0</v>
      </c>
      <c r="D13" s="6" t="s">
        <v>10</v>
      </c>
      <c r="E13" s="21">
        <v>14564.7</v>
      </c>
      <c r="F13" s="21">
        <v>14564.7</v>
      </c>
      <c r="G13" s="21">
        <v>6434.8</v>
      </c>
      <c r="H13" s="21">
        <v>6434.8</v>
      </c>
      <c r="I13" s="21">
        <v>0</v>
      </c>
      <c r="J13" s="21">
        <v>0</v>
      </c>
      <c r="K13" s="21">
        <v>0</v>
      </c>
    </row>
    <row r="14" spans="1:19" ht="63.75" customHeight="1" x14ac:dyDescent="0.25">
      <c r="A14" s="1" t="s">
        <v>0</v>
      </c>
      <c r="B14" s="1" t="s">
        <v>0</v>
      </c>
      <c r="C14" s="1" t="s">
        <v>11</v>
      </c>
      <c r="D14" s="6" t="s">
        <v>12</v>
      </c>
      <c r="E14" s="21">
        <v>499403</v>
      </c>
      <c r="F14" s="21">
        <v>592632.6</v>
      </c>
      <c r="G14" s="21">
        <v>187620</v>
      </c>
      <c r="H14" s="21">
        <v>343970</v>
      </c>
      <c r="I14" s="21">
        <v>342469.85</v>
      </c>
      <c r="J14" s="21">
        <v>57.787885782861103</v>
      </c>
      <c r="K14" s="21">
        <v>99.5638718492892</v>
      </c>
    </row>
    <row r="15" spans="1:19" x14ac:dyDescent="0.25">
      <c r="A15" s="1" t="s">
        <v>0</v>
      </c>
      <c r="B15" s="1" t="s">
        <v>0</v>
      </c>
      <c r="C15" s="1" t="s">
        <v>0</v>
      </c>
      <c r="D15" s="6" t="s">
        <v>9</v>
      </c>
      <c r="E15" s="21">
        <v>83233.8</v>
      </c>
      <c r="F15" s="21">
        <v>76463.399999999994</v>
      </c>
      <c r="G15" s="21">
        <v>31270</v>
      </c>
      <c r="H15" s="21">
        <v>32770</v>
      </c>
      <c r="I15" s="21">
        <v>32769.99</v>
      </c>
      <c r="J15" s="21">
        <v>42.8570924128407</v>
      </c>
      <c r="K15" s="21">
        <v>99.999969484284406</v>
      </c>
    </row>
    <row r="16" spans="1:19" x14ac:dyDescent="0.25">
      <c r="A16" s="1" t="s">
        <v>0</v>
      </c>
      <c r="B16" s="1" t="s">
        <v>0</v>
      </c>
      <c r="C16" s="1" t="s">
        <v>0</v>
      </c>
      <c r="D16" s="6" t="s">
        <v>10</v>
      </c>
      <c r="E16" s="21">
        <v>416169.2</v>
      </c>
      <c r="F16" s="21">
        <v>516169.2</v>
      </c>
      <c r="G16" s="21">
        <v>156350</v>
      </c>
      <c r="H16" s="21">
        <v>311200</v>
      </c>
      <c r="I16" s="21">
        <v>309699.86</v>
      </c>
      <c r="J16" s="21">
        <v>59.9996784000285</v>
      </c>
      <c r="K16" s="21">
        <v>99.517949871465305</v>
      </c>
    </row>
    <row r="17" spans="1:11" ht="60" customHeight="1" x14ac:dyDescent="0.25">
      <c r="A17" s="1" t="s">
        <v>0</v>
      </c>
      <c r="B17" s="1" t="s">
        <v>0</v>
      </c>
      <c r="C17" s="1" t="s">
        <v>13</v>
      </c>
      <c r="D17" s="6" t="s">
        <v>14</v>
      </c>
      <c r="E17" s="21">
        <v>424024.7</v>
      </c>
      <c r="F17" s="21">
        <v>424024.7</v>
      </c>
      <c r="G17" s="21">
        <v>63603.7</v>
      </c>
      <c r="H17" s="21">
        <v>63603.7</v>
      </c>
      <c r="I17" s="21">
        <v>0</v>
      </c>
      <c r="J17" s="21">
        <v>0</v>
      </c>
      <c r="K17" s="21">
        <v>0</v>
      </c>
    </row>
    <row r="18" spans="1:11" x14ac:dyDescent="0.25">
      <c r="A18" s="1" t="s">
        <v>0</v>
      </c>
      <c r="B18" s="1" t="s">
        <v>0</v>
      </c>
      <c r="C18" s="1" t="s">
        <v>0</v>
      </c>
      <c r="D18" s="2" t="s">
        <v>9</v>
      </c>
      <c r="E18" s="21">
        <v>84804.9</v>
      </c>
      <c r="F18" s="21">
        <v>84804.9</v>
      </c>
      <c r="G18" s="21">
        <v>12720</v>
      </c>
      <c r="H18" s="21">
        <v>12720</v>
      </c>
      <c r="I18" s="21">
        <v>0</v>
      </c>
      <c r="J18" s="21">
        <v>0</v>
      </c>
      <c r="K18" s="21">
        <v>0</v>
      </c>
    </row>
    <row r="19" spans="1:11" x14ac:dyDescent="0.25">
      <c r="A19" s="1" t="s">
        <v>0</v>
      </c>
      <c r="B19" s="1" t="s">
        <v>0</v>
      </c>
      <c r="C19" s="1" t="s">
        <v>0</v>
      </c>
      <c r="D19" s="2" t="s">
        <v>10</v>
      </c>
      <c r="E19" s="21">
        <v>339219.8</v>
      </c>
      <c r="F19" s="21">
        <v>339219.8</v>
      </c>
      <c r="G19" s="21">
        <v>50883.7</v>
      </c>
      <c r="H19" s="21">
        <v>50883.7</v>
      </c>
      <c r="I19" s="21">
        <v>0</v>
      </c>
      <c r="J19" s="21">
        <v>0</v>
      </c>
      <c r="K19" s="21">
        <v>0</v>
      </c>
    </row>
    <row r="20" spans="1:11" ht="15.75" customHeight="1" x14ac:dyDescent="0.25">
      <c r="A20" s="1" t="s">
        <v>0</v>
      </c>
      <c r="B20" s="1" t="s">
        <v>15</v>
      </c>
      <c r="C20" s="22" t="s">
        <v>16</v>
      </c>
      <c r="D20" s="23"/>
      <c r="E20" s="21">
        <v>3597559.8</v>
      </c>
      <c r="F20" s="21">
        <v>3477559.8</v>
      </c>
      <c r="G20" s="21">
        <v>1569651.2</v>
      </c>
      <c r="H20" s="21">
        <v>1339528.3999999999</v>
      </c>
      <c r="I20" s="21">
        <v>161491.23000000001</v>
      </c>
      <c r="J20" s="21">
        <v>4.6438088570036999</v>
      </c>
      <c r="K20" s="21">
        <v>12.0558272598028</v>
      </c>
    </row>
    <row r="21" spans="1:11" ht="64.5" customHeight="1" x14ac:dyDescent="0.25">
      <c r="A21" s="1" t="s">
        <v>0</v>
      </c>
      <c r="B21" s="1" t="s">
        <v>0</v>
      </c>
      <c r="C21" s="1" t="s">
        <v>17</v>
      </c>
      <c r="D21" s="6" t="s">
        <v>18</v>
      </c>
      <c r="E21" s="21">
        <v>3597559.8</v>
      </c>
      <c r="F21" s="21">
        <v>3477559.8</v>
      </c>
      <c r="G21" s="21">
        <v>1569651.2</v>
      </c>
      <c r="H21" s="21">
        <v>1339528.3999999999</v>
      </c>
      <c r="I21" s="21">
        <v>161491.23000000001</v>
      </c>
      <c r="J21" s="21">
        <v>4.6438088570036999</v>
      </c>
      <c r="K21" s="21">
        <v>12.0558272598028</v>
      </c>
    </row>
    <row r="22" spans="1:11" x14ac:dyDescent="0.25">
      <c r="A22" s="1" t="s">
        <v>0</v>
      </c>
      <c r="B22" s="1" t="s">
        <v>0</v>
      </c>
      <c r="C22" s="1" t="s">
        <v>0</v>
      </c>
      <c r="D22" s="6" t="s">
        <v>9</v>
      </c>
      <c r="E22" s="21">
        <v>613017.1</v>
      </c>
      <c r="F22" s="21">
        <v>593017.1</v>
      </c>
      <c r="G22" s="21">
        <v>268349</v>
      </c>
      <c r="H22" s="21">
        <v>246849</v>
      </c>
      <c r="I22" s="21">
        <v>32618.73</v>
      </c>
      <c r="J22" s="21">
        <v>5.50047039115735</v>
      </c>
      <c r="K22" s="21">
        <v>13.2140417826282</v>
      </c>
    </row>
    <row r="23" spans="1:11" x14ac:dyDescent="0.25">
      <c r="A23" s="1" t="s">
        <v>0</v>
      </c>
      <c r="B23" s="1" t="s">
        <v>0</v>
      </c>
      <c r="C23" s="1" t="s">
        <v>0</v>
      </c>
      <c r="D23" s="6" t="s">
        <v>10</v>
      </c>
      <c r="E23" s="21">
        <v>2984542.7</v>
      </c>
      <c r="F23" s="21">
        <v>2884542.7</v>
      </c>
      <c r="G23" s="21">
        <v>1301302.2</v>
      </c>
      <c r="H23" s="21">
        <v>1092679.3999999999</v>
      </c>
      <c r="I23" s="21">
        <v>128872.5</v>
      </c>
      <c r="J23" s="21">
        <v>4.4676925739390203</v>
      </c>
      <c r="K23" s="21">
        <v>11.794173112442699</v>
      </c>
    </row>
    <row r="24" spans="1:11" ht="17.25" customHeight="1" x14ac:dyDescent="0.25">
      <c r="A24" s="1" t="s">
        <v>0</v>
      </c>
      <c r="B24" s="1" t="s">
        <v>19</v>
      </c>
      <c r="C24" s="22" t="s">
        <v>20</v>
      </c>
      <c r="D24" s="23"/>
      <c r="E24" s="21">
        <v>747882.8</v>
      </c>
      <c r="F24" s="21">
        <v>427723.5</v>
      </c>
      <c r="G24" s="21">
        <v>195035.8</v>
      </c>
      <c r="H24" s="21">
        <v>248808.6</v>
      </c>
      <c r="I24" s="21">
        <v>0</v>
      </c>
      <c r="J24" s="21">
        <v>0</v>
      </c>
      <c r="K24" s="21">
        <v>0</v>
      </c>
    </row>
    <row r="25" spans="1:11" ht="59.25" customHeight="1" x14ac:dyDescent="0.25">
      <c r="A25" s="1" t="s">
        <v>0</v>
      </c>
      <c r="B25" s="1" t="s">
        <v>0</v>
      </c>
      <c r="C25" s="1" t="s">
        <v>21</v>
      </c>
      <c r="D25" s="6" t="s">
        <v>22</v>
      </c>
      <c r="E25" s="21">
        <v>105712.8</v>
      </c>
      <c r="F25" s="21">
        <v>105712.8</v>
      </c>
      <c r="G25" s="21">
        <v>105712.8</v>
      </c>
      <c r="H25" s="21">
        <v>105712.8</v>
      </c>
      <c r="I25" s="21">
        <v>0</v>
      </c>
      <c r="J25" s="21">
        <v>0</v>
      </c>
      <c r="K25" s="21">
        <v>0</v>
      </c>
    </row>
    <row r="26" spans="1:11" x14ac:dyDescent="0.25">
      <c r="A26" s="1" t="s">
        <v>0</v>
      </c>
      <c r="B26" s="1" t="s">
        <v>0</v>
      </c>
      <c r="C26" s="1" t="s">
        <v>0</v>
      </c>
      <c r="D26" s="6" t="s">
        <v>9</v>
      </c>
      <c r="E26" s="21">
        <v>17618.8</v>
      </c>
      <c r="F26" s="21">
        <v>17618.8</v>
      </c>
      <c r="G26" s="21">
        <v>17618.8</v>
      </c>
      <c r="H26" s="21">
        <v>17618.8</v>
      </c>
      <c r="I26" s="21">
        <v>0</v>
      </c>
      <c r="J26" s="21">
        <v>0</v>
      </c>
      <c r="K26" s="21">
        <v>0</v>
      </c>
    </row>
    <row r="27" spans="1:11" x14ac:dyDescent="0.25">
      <c r="A27" s="1" t="s">
        <v>0</v>
      </c>
      <c r="B27" s="1" t="s">
        <v>0</v>
      </c>
      <c r="C27" s="1" t="s">
        <v>0</v>
      </c>
      <c r="D27" s="6" t="s">
        <v>10</v>
      </c>
      <c r="E27" s="21">
        <v>88094</v>
      </c>
      <c r="F27" s="21">
        <v>88094</v>
      </c>
      <c r="G27" s="21">
        <v>88094</v>
      </c>
      <c r="H27" s="21">
        <v>88094</v>
      </c>
      <c r="I27" s="21">
        <v>0</v>
      </c>
      <c r="J27" s="21">
        <v>0</v>
      </c>
      <c r="K27" s="21">
        <v>0</v>
      </c>
    </row>
    <row r="28" spans="1:11" ht="61.5" customHeight="1" x14ac:dyDescent="0.25">
      <c r="A28" s="1" t="s">
        <v>0</v>
      </c>
      <c r="B28" s="1" t="s">
        <v>0</v>
      </c>
      <c r="C28" s="1" t="s">
        <v>23</v>
      </c>
      <c r="D28" s="6" t="s">
        <v>24</v>
      </c>
      <c r="E28" s="21">
        <v>128590.8</v>
      </c>
      <c r="F28" s="21">
        <v>216786.1</v>
      </c>
      <c r="G28" s="21">
        <v>81870.2</v>
      </c>
      <c r="H28" s="21">
        <v>91276.5</v>
      </c>
      <c r="I28" s="21">
        <v>0</v>
      </c>
      <c r="J28" s="21">
        <v>0</v>
      </c>
      <c r="K28" s="21">
        <v>0</v>
      </c>
    </row>
    <row r="29" spans="1:11" x14ac:dyDescent="0.25">
      <c r="A29" s="1" t="s">
        <v>0</v>
      </c>
      <c r="B29" s="1" t="s">
        <v>0</v>
      </c>
      <c r="C29" s="1" t="s">
        <v>0</v>
      </c>
      <c r="D29" s="6" t="s">
        <v>9</v>
      </c>
      <c r="E29" s="21">
        <v>21433.3</v>
      </c>
      <c r="F29" s="21">
        <v>30894.2</v>
      </c>
      <c r="G29" s="21">
        <v>13645.8</v>
      </c>
      <c r="H29" s="21">
        <v>13645.8</v>
      </c>
      <c r="I29" s="21">
        <v>0</v>
      </c>
      <c r="J29" s="21">
        <v>0</v>
      </c>
      <c r="K29" s="21">
        <v>0</v>
      </c>
    </row>
    <row r="30" spans="1:11" x14ac:dyDescent="0.25">
      <c r="A30" s="1" t="s">
        <v>0</v>
      </c>
      <c r="B30" s="1" t="s">
        <v>0</v>
      </c>
      <c r="C30" s="1" t="s">
        <v>0</v>
      </c>
      <c r="D30" s="6" t="s">
        <v>10</v>
      </c>
      <c r="E30" s="21">
        <v>107157.5</v>
      </c>
      <c r="F30" s="21">
        <v>185891.9</v>
      </c>
      <c r="G30" s="21">
        <v>68224.399999999994</v>
      </c>
      <c r="H30" s="21">
        <v>77630.7</v>
      </c>
      <c r="I30" s="21">
        <v>0</v>
      </c>
      <c r="J30" s="21">
        <v>0</v>
      </c>
      <c r="K30" s="21">
        <v>0</v>
      </c>
    </row>
    <row r="31" spans="1:11" ht="45" customHeight="1" x14ac:dyDescent="0.25">
      <c r="A31" s="1" t="s">
        <v>0</v>
      </c>
      <c r="B31" s="1" t="s">
        <v>0</v>
      </c>
      <c r="C31" s="1" t="s">
        <v>25</v>
      </c>
      <c r="D31" s="6" t="s">
        <v>26</v>
      </c>
      <c r="E31" s="21">
        <v>453485.8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</row>
    <row r="32" spans="1:11" x14ac:dyDescent="0.25">
      <c r="A32" s="1" t="s">
        <v>0</v>
      </c>
      <c r="B32" s="1" t="s">
        <v>0</v>
      </c>
      <c r="C32" s="1" t="s">
        <v>0</v>
      </c>
      <c r="D32" s="6" t="s">
        <v>9</v>
      </c>
      <c r="E32" s="21">
        <v>75580.2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</row>
    <row r="33" spans="1:11" x14ac:dyDescent="0.25">
      <c r="A33" s="1" t="s">
        <v>0</v>
      </c>
      <c r="B33" s="1" t="s">
        <v>0</v>
      </c>
      <c r="C33" s="1" t="s">
        <v>0</v>
      </c>
      <c r="D33" s="6" t="s">
        <v>10</v>
      </c>
      <c r="E33" s="21">
        <v>377905.6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</row>
    <row r="34" spans="1:11" ht="70.5" customHeight="1" x14ac:dyDescent="0.25">
      <c r="A34" s="1" t="s">
        <v>0</v>
      </c>
      <c r="B34" s="1" t="s">
        <v>0</v>
      </c>
      <c r="C34" s="1" t="s">
        <v>27</v>
      </c>
      <c r="D34" s="6" t="s">
        <v>28</v>
      </c>
      <c r="E34" s="21">
        <v>60093.4</v>
      </c>
      <c r="F34" s="21">
        <v>105224.6</v>
      </c>
      <c r="G34" s="21">
        <v>7452.8</v>
      </c>
      <c r="H34" s="21">
        <v>51819.3</v>
      </c>
      <c r="I34" s="21">
        <v>0</v>
      </c>
      <c r="J34" s="21">
        <v>0</v>
      </c>
      <c r="K34" s="21">
        <v>0</v>
      </c>
    </row>
    <row r="35" spans="1:11" x14ac:dyDescent="0.25">
      <c r="A35" s="1" t="s">
        <v>0</v>
      </c>
      <c r="B35" s="1" t="s">
        <v>0</v>
      </c>
      <c r="C35" s="1" t="s">
        <v>0</v>
      </c>
      <c r="D35" s="6" t="s">
        <v>9</v>
      </c>
      <c r="E35" s="21">
        <v>10016.4</v>
      </c>
      <c r="F35" s="21">
        <v>7907.7</v>
      </c>
      <c r="G35" s="21">
        <v>1242.0999999999999</v>
      </c>
      <c r="H35" s="21">
        <v>1242.0999999999999</v>
      </c>
      <c r="I35" s="21">
        <v>0</v>
      </c>
      <c r="J35" s="21">
        <v>0</v>
      </c>
      <c r="K35" s="21">
        <v>0</v>
      </c>
    </row>
    <row r="36" spans="1:11" x14ac:dyDescent="0.25">
      <c r="A36" s="1" t="s">
        <v>0</v>
      </c>
      <c r="B36" s="1" t="s">
        <v>0</v>
      </c>
      <c r="C36" s="1" t="s">
        <v>0</v>
      </c>
      <c r="D36" s="6" t="s">
        <v>10</v>
      </c>
      <c r="E36" s="21">
        <v>50077</v>
      </c>
      <c r="F36" s="21">
        <v>97316.9</v>
      </c>
      <c r="G36" s="21">
        <v>6210.7</v>
      </c>
      <c r="H36" s="21">
        <v>50577.2</v>
      </c>
      <c r="I36" s="21">
        <v>0</v>
      </c>
      <c r="J36" s="21">
        <v>0</v>
      </c>
      <c r="K36" s="21">
        <v>0</v>
      </c>
    </row>
    <row r="37" spans="1:11" ht="17.25" customHeight="1" x14ac:dyDescent="0.25">
      <c r="A37" s="1" t="s">
        <v>0</v>
      </c>
      <c r="B37" s="1" t="s">
        <v>29</v>
      </c>
      <c r="C37" s="22" t="s">
        <v>30</v>
      </c>
      <c r="D37" s="23"/>
      <c r="E37" s="21">
        <v>1964671.1</v>
      </c>
      <c r="F37" s="21">
        <v>1964671.1</v>
      </c>
      <c r="G37" s="21">
        <v>138362.5</v>
      </c>
      <c r="H37" s="21">
        <v>138362.5</v>
      </c>
      <c r="I37" s="21">
        <v>2069.41</v>
      </c>
      <c r="J37" s="21">
        <v>0.10533111623619899</v>
      </c>
      <c r="K37" s="21">
        <v>1.4956436895835199</v>
      </c>
    </row>
    <row r="38" spans="1:11" ht="57.75" customHeight="1" x14ac:dyDescent="0.25">
      <c r="A38" s="1" t="s">
        <v>0</v>
      </c>
      <c r="B38" s="1" t="s">
        <v>0</v>
      </c>
      <c r="C38" s="1" t="s">
        <v>31</v>
      </c>
      <c r="D38" s="6" t="s">
        <v>32</v>
      </c>
      <c r="E38" s="21">
        <v>221030.6</v>
      </c>
      <c r="F38" s="21">
        <v>221030.6</v>
      </c>
      <c r="G38" s="21">
        <v>138362.5</v>
      </c>
      <c r="H38" s="21">
        <v>138362.5</v>
      </c>
      <c r="I38" s="21">
        <v>2069.41</v>
      </c>
      <c r="J38" s="21">
        <v>0.936254980079681</v>
      </c>
      <c r="K38" s="21">
        <v>1.4956436895835199</v>
      </c>
    </row>
    <row r="39" spans="1:11" x14ac:dyDescent="0.25">
      <c r="A39" s="1" t="s">
        <v>0</v>
      </c>
      <c r="B39" s="1" t="s">
        <v>0</v>
      </c>
      <c r="C39" s="1" t="s">
        <v>0</v>
      </c>
      <c r="D39" s="6" t="s">
        <v>9</v>
      </c>
      <c r="E39" s="21">
        <v>44206.1</v>
      </c>
      <c r="F39" s="21">
        <v>44206.1</v>
      </c>
      <c r="G39" s="21">
        <v>27672.5</v>
      </c>
      <c r="H39" s="21">
        <v>27672.5</v>
      </c>
      <c r="I39" s="21">
        <v>413.88</v>
      </c>
      <c r="J39" s="21">
        <v>0.93625087940352103</v>
      </c>
      <c r="K39" s="21">
        <v>1.49563646219171</v>
      </c>
    </row>
    <row r="40" spans="1:11" x14ac:dyDescent="0.25">
      <c r="A40" s="1" t="s">
        <v>0</v>
      </c>
      <c r="B40" s="1" t="s">
        <v>0</v>
      </c>
      <c r="C40" s="1" t="s">
        <v>0</v>
      </c>
      <c r="D40" s="6" t="s">
        <v>10</v>
      </c>
      <c r="E40" s="21">
        <v>176824.5</v>
      </c>
      <c r="F40" s="21">
        <v>176824.5</v>
      </c>
      <c r="G40" s="21">
        <v>110690</v>
      </c>
      <c r="H40" s="21">
        <v>110690</v>
      </c>
      <c r="I40" s="21">
        <v>1655.53</v>
      </c>
      <c r="J40" s="21">
        <v>0.93625600524814201</v>
      </c>
      <c r="K40" s="21">
        <v>1.49564549643148</v>
      </c>
    </row>
    <row r="41" spans="1:11" ht="71.25" customHeight="1" x14ac:dyDescent="0.25">
      <c r="A41" s="1" t="s">
        <v>0</v>
      </c>
      <c r="B41" s="1" t="s">
        <v>0</v>
      </c>
      <c r="C41" s="1" t="s">
        <v>33</v>
      </c>
      <c r="D41" s="6" t="s">
        <v>34</v>
      </c>
      <c r="E41" s="21">
        <v>1743640.5</v>
      </c>
      <c r="F41" s="21">
        <v>1743640.5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</row>
    <row r="42" spans="1:11" x14ac:dyDescent="0.25">
      <c r="A42" s="1" t="s">
        <v>0</v>
      </c>
      <c r="B42" s="1" t="s">
        <v>0</v>
      </c>
      <c r="C42" s="1" t="s">
        <v>0</v>
      </c>
      <c r="D42" s="6" t="s">
        <v>10</v>
      </c>
      <c r="E42" s="21">
        <v>1743640.5</v>
      </c>
      <c r="F42" s="21">
        <v>1743640.5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</row>
    <row r="43" spans="1:11" ht="17.25" customHeight="1" x14ac:dyDescent="0.25">
      <c r="A43" s="1" t="s">
        <v>0</v>
      </c>
      <c r="B43" s="1" t="s">
        <v>35</v>
      </c>
      <c r="C43" s="22" t="s">
        <v>36</v>
      </c>
      <c r="D43" s="23"/>
      <c r="E43" s="21">
        <v>0</v>
      </c>
      <c r="F43" s="21">
        <v>573975</v>
      </c>
      <c r="G43" s="21">
        <v>0</v>
      </c>
      <c r="H43" s="21">
        <v>57397.5</v>
      </c>
      <c r="I43" s="21">
        <v>0</v>
      </c>
      <c r="J43" s="21">
        <v>0</v>
      </c>
      <c r="K43" s="21">
        <v>0</v>
      </c>
    </row>
    <row r="44" spans="1:11" ht="63.75" x14ac:dyDescent="0.25">
      <c r="A44" s="1" t="s">
        <v>0</v>
      </c>
      <c r="B44" s="1" t="s">
        <v>0</v>
      </c>
      <c r="C44" s="1" t="s">
        <v>37</v>
      </c>
      <c r="D44" s="6" t="s">
        <v>38</v>
      </c>
      <c r="E44" s="21">
        <v>0</v>
      </c>
      <c r="F44" s="21">
        <v>573975</v>
      </c>
      <c r="G44" s="21">
        <v>0</v>
      </c>
      <c r="H44" s="21">
        <v>57397.5</v>
      </c>
      <c r="I44" s="21">
        <v>0</v>
      </c>
      <c r="J44" s="21">
        <v>0</v>
      </c>
      <c r="K44" s="21">
        <v>0</v>
      </c>
    </row>
    <row r="45" spans="1:11" x14ac:dyDescent="0.25">
      <c r="A45" s="1" t="s">
        <v>0</v>
      </c>
      <c r="B45" s="1" t="s">
        <v>0</v>
      </c>
      <c r="C45" s="1" t="s">
        <v>0</v>
      </c>
      <c r="D45" s="6" t="s">
        <v>10</v>
      </c>
      <c r="E45" s="21">
        <v>0</v>
      </c>
      <c r="F45" s="21">
        <v>573975</v>
      </c>
      <c r="G45" s="21">
        <v>0</v>
      </c>
      <c r="H45" s="21">
        <v>57397.5</v>
      </c>
      <c r="I45" s="21">
        <v>0</v>
      </c>
      <c r="J45" s="21">
        <v>0</v>
      </c>
      <c r="K45" s="21">
        <v>0</v>
      </c>
    </row>
    <row r="46" spans="1:11" ht="16.5" customHeight="1" x14ac:dyDescent="0.25">
      <c r="A46" s="1" t="s">
        <v>0</v>
      </c>
      <c r="B46" s="1" t="s">
        <v>39</v>
      </c>
      <c r="C46" s="22" t="s">
        <v>40</v>
      </c>
      <c r="D46" s="23"/>
      <c r="E46" s="21">
        <v>2166004.1</v>
      </c>
      <c r="F46" s="21">
        <v>2246004.1</v>
      </c>
      <c r="G46" s="21">
        <v>866401.5</v>
      </c>
      <c r="H46" s="21">
        <v>946401.5</v>
      </c>
      <c r="I46" s="21">
        <v>70076.350000000006</v>
      </c>
      <c r="J46" s="21">
        <v>3.1200455065954702</v>
      </c>
      <c r="K46" s="21">
        <v>7.4045053817011102</v>
      </c>
    </row>
    <row r="47" spans="1:11" ht="60" customHeight="1" x14ac:dyDescent="0.25">
      <c r="A47" s="1" t="s">
        <v>0</v>
      </c>
      <c r="B47" s="1" t="s">
        <v>0</v>
      </c>
      <c r="C47" s="1" t="s">
        <v>41</v>
      </c>
      <c r="D47" s="6" t="s">
        <v>42</v>
      </c>
      <c r="E47" s="21">
        <v>2166004.1</v>
      </c>
      <c r="F47" s="21">
        <v>2166004.1</v>
      </c>
      <c r="G47" s="21">
        <v>866401.5</v>
      </c>
      <c r="H47" s="21">
        <v>866401.5</v>
      </c>
      <c r="I47" s="21">
        <v>0</v>
      </c>
      <c r="J47" s="21">
        <v>0</v>
      </c>
      <c r="K47" s="21">
        <v>0</v>
      </c>
    </row>
    <row r="48" spans="1:11" x14ac:dyDescent="0.25">
      <c r="A48" s="1" t="s">
        <v>0</v>
      </c>
      <c r="B48" s="1" t="s">
        <v>0</v>
      </c>
      <c r="C48" s="1" t="s">
        <v>0</v>
      </c>
      <c r="D48" s="6" t="s">
        <v>9</v>
      </c>
      <c r="E48" s="21">
        <v>361000.7</v>
      </c>
      <c r="F48" s="21">
        <v>361000.7</v>
      </c>
      <c r="G48" s="21">
        <v>144400.29999999999</v>
      </c>
      <c r="H48" s="21">
        <v>144400.29999999999</v>
      </c>
      <c r="I48" s="21">
        <v>0</v>
      </c>
      <c r="J48" s="21">
        <v>0</v>
      </c>
      <c r="K48" s="21">
        <v>0</v>
      </c>
    </row>
    <row r="49" spans="1:11" x14ac:dyDescent="0.25">
      <c r="A49" s="1" t="s">
        <v>0</v>
      </c>
      <c r="B49" s="1" t="s">
        <v>0</v>
      </c>
      <c r="C49" s="1" t="s">
        <v>0</v>
      </c>
      <c r="D49" s="6" t="s">
        <v>10</v>
      </c>
      <c r="E49" s="21">
        <v>1805003.4</v>
      </c>
      <c r="F49" s="21">
        <v>1805003.4</v>
      </c>
      <c r="G49" s="21">
        <v>722001.2</v>
      </c>
      <c r="H49" s="21">
        <v>722001.2</v>
      </c>
      <c r="I49" s="21">
        <v>0</v>
      </c>
      <c r="J49" s="21">
        <v>0</v>
      </c>
      <c r="K49" s="21">
        <v>0</v>
      </c>
    </row>
    <row r="50" spans="1:11" ht="71.25" customHeight="1" x14ac:dyDescent="0.25">
      <c r="A50" s="1" t="s">
        <v>0</v>
      </c>
      <c r="B50" s="1" t="s">
        <v>0</v>
      </c>
      <c r="C50" s="1" t="s">
        <v>43</v>
      </c>
      <c r="D50" s="6" t="s">
        <v>142</v>
      </c>
      <c r="E50" s="21">
        <v>0</v>
      </c>
      <c r="F50" s="21">
        <v>80000</v>
      </c>
      <c r="G50" s="21">
        <v>0</v>
      </c>
      <c r="H50" s="21">
        <v>80000</v>
      </c>
      <c r="I50" s="21">
        <v>70076.350000000006</v>
      </c>
      <c r="J50" s="21">
        <v>87.595437500000003</v>
      </c>
      <c r="K50" s="21">
        <v>87.595437500000003</v>
      </c>
    </row>
    <row r="51" spans="1:11" x14ac:dyDescent="0.25">
      <c r="A51" s="1" t="s">
        <v>0</v>
      </c>
      <c r="B51" s="1" t="s">
        <v>0</v>
      </c>
      <c r="C51" s="1" t="s">
        <v>0</v>
      </c>
      <c r="D51" s="6" t="s">
        <v>10</v>
      </c>
      <c r="E51" s="21">
        <v>0</v>
      </c>
      <c r="F51" s="21">
        <v>80000</v>
      </c>
      <c r="G51" s="21">
        <v>0</v>
      </c>
      <c r="H51" s="21">
        <v>80000</v>
      </c>
      <c r="I51" s="21">
        <v>70076.350000000006</v>
      </c>
      <c r="J51" s="21">
        <v>87.595437500000003</v>
      </c>
      <c r="K51" s="21">
        <v>87.595437500000003</v>
      </c>
    </row>
    <row r="52" spans="1:11" ht="17.25" customHeight="1" x14ac:dyDescent="0.25">
      <c r="A52" s="1" t="s">
        <v>44</v>
      </c>
      <c r="B52" s="29" t="s">
        <v>45</v>
      </c>
      <c r="C52" s="30"/>
      <c r="D52" s="31"/>
      <c r="E52" s="21">
        <v>1010000</v>
      </c>
      <c r="F52" s="21">
        <v>1300926</v>
      </c>
      <c r="G52" s="21">
        <v>495180</v>
      </c>
      <c r="H52" s="21">
        <v>587180</v>
      </c>
      <c r="I52" s="21">
        <v>553937.27</v>
      </c>
      <c r="J52" s="21">
        <v>42.580229006107999</v>
      </c>
      <c r="K52" s="21">
        <v>94.338579311284406</v>
      </c>
    </row>
    <row r="53" spans="1:11" ht="17.25" customHeight="1" x14ac:dyDescent="0.25">
      <c r="A53" s="1" t="s">
        <v>0</v>
      </c>
      <c r="B53" s="1" t="s">
        <v>46</v>
      </c>
      <c r="C53" s="22" t="s">
        <v>47</v>
      </c>
      <c r="D53" s="23"/>
      <c r="E53" s="21">
        <v>1010000</v>
      </c>
      <c r="F53" s="21">
        <v>1300926</v>
      </c>
      <c r="G53" s="21">
        <v>495180</v>
      </c>
      <c r="H53" s="21">
        <v>587180</v>
      </c>
      <c r="I53" s="21">
        <v>553937.27</v>
      </c>
      <c r="J53" s="21">
        <v>42.580229006107999</v>
      </c>
      <c r="K53" s="21">
        <v>94.338579311284406</v>
      </c>
    </row>
    <row r="54" spans="1:11" ht="51" x14ac:dyDescent="0.25">
      <c r="A54" s="1" t="s">
        <v>0</v>
      </c>
      <c r="B54" s="1" t="s">
        <v>0</v>
      </c>
      <c r="C54" s="1" t="s">
        <v>48</v>
      </c>
      <c r="D54" s="6" t="s">
        <v>49</v>
      </c>
      <c r="E54" s="21">
        <v>178800</v>
      </c>
      <c r="F54" s="21">
        <v>178800</v>
      </c>
      <c r="G54" s="21">
        <v>89580</v>
      </c>
      <c r="H54" s="21">
        <v>109740</v>
      </c>
      <c r="I54" s="21">
        <v>86711.65</v>
      </c>
      <c r="J54" s="21">
        <v>48.496448545861298</v>
      </c>
      <c r="K54" s="21">
        <v>79.015536723163805</v>
      </c>
    </row>
    <row r="55" spans="1:11" x14ac:dyDescent="0.25">
      <c r="A55" s="1" t="s">
        <v>0</v>
      </c>
      <c r="B55" s="1" t="s">
        <v>0</v>
      </c>
      <c r="C55" s="1" t="s">
        <v>0</v>
      </c>
      <c r="D55" s="6" t="s">
        <v>9</v>
      </c>
      <c r="E55" s="21">
        <v>40490</v>
      </c>
      <c r="F55" s="21">
        <v>40490</v>
      </c>
      <c r="G55" s="21">
        <v>20255</v>
      </c>
      <c r="H55" s="21">
        <v>20255</v>
      </c>
      <c r="I55" s="21">
        <v>4941.26</v>
      </c>
      <c r="J55" s="21">
        <v>12.203655223511999</v>
      </c>
      <c r="K55" s="21">
        <v>24.395260429523599</v>
      </c>
    </row>
    <row r="56" spans="1:11" x14ac:dyDescent="0.25">
      <c r="A56" s="1" t="s">
        <v>0</v>
      </c>
      <c r="B56" s="1" t="s">
        <v>0</v>
      </c>
      <c r="C56" s="1" t="s">
        <v>0</v>
      </c>
      <c r="D56" s="6" t="s">
        <v>10</v>
      </c>
      <c r="E56" s="21">
        <v>138310</v>
      </c>
      <c r="F56" s="21">
        <v>138310</v>
      </c>
      <c r="G56" s="21">
        <v>69325</v>
      </c>
      <c r="H56" s="21">
        <v>89485</v>
      </c>
      <c r="I56" s="21">
        <v>81770.39</v>
      </c>
      <c r="J56" s="21">
        <v>59.121097534523898</v>
      </c>
      <c r="K56" s="21">
        <v>91.378879141755604</v>
      </c>
    </row>
    <row r="57" spans="1:11" ht="59.25" customHeight="1" x14ac:dyDescent="0.25">
      <c r="A57" s="1" t="s">
        <v>0</v>
      </c>
      <c r="B57" s="1" t="s">
        <v>0</v>
      </c>
      <c r="C57" s="1" t="s">
        <v>50</v>
      </c>
      <c r="D57" s="6" t="s">
        <v>51</v>
      </c>
      <c r="E57" s="21">
        <v>604000</v>
      </c>
      <c r="F57" s="21">
        <v>604000</v>
      </c>
      <c r="G57" s="21">
        <v>302000</v>
      </c>
      <c r="H57" s="21">
        <v>281840</v>
      </c>
      <c r="I57" s="21">
        <v>276773.03000000003</v>
      </c>
      <c r="J57" s="21">
        <v>45.823349337748297</v>
      </c>
      <c r="K57" s="21">
        <v>98.202182089128598</v>
      </c>
    </row>
    <row r="58" spans="1:11" x14ac:dyDescent="0.25">
      <c r="A58" s="1" t="s">
        <v>0</v>
      </c>
      <c r="B58" s="1" t="s">
        <v>0</v>
      </c>
      <c r="C58" s="1" t="s">
        <v>0</v>
      </c>
      <c r="D58" s="6" t="s">
        <v>10</v>
      </c>
      <c r="E58" s="21">
        <v>604000</v>
      </c>
      <c r="F58" s="21">
        <v>604000</v>
      </c>
      <c r="G58" s="21">
        <v>302000</v>
      </c>
      <c r="H58" s="21">
        <v>281840</v>
      </c>
      <c r="I58" s="21">
        <v>276773.03000000003</v>
      </c>
      <c r="J58" s="21">
        <v>45.823349337748297</v>
      </c>
      <c r="K58" s="21">
        <v>98.202182089128598</v>
      </c>
    </row>
    <row r="59" spans="1:11" ht="51" x14ac:dyDescent="0.25">
      <c r="A59" s="1" t="s">
        <v>0</v>
      </c>
      <c r="B59" s="1" t="s">
        <v>0</v>
      </c>
      <c r="C59" s="1" t="s">
        <v>52</v>
      </c>
      <c r="D59" s="6" t="s">
        <v>53</v>
      </c>
      <c r="E59" s="21">
        <v>192000</v>
      </c>
      <c r="F59" s="21">
        <v>192000</v>
      </c>
      <c r="G59" s="21">
        <v>96000</v>
      </c>
      <c r="H59" s="21">
        <v>96000</v>
      </c>
      <c r="I59" s="21">
        <v>95885.8</v>
      </c>
      <c r="J59" s="21">
        <v>49.940520833333302</v>
      </c>
      <c r="K59" s="21">
        <v>99.881041666666704</v>
      </c>
    </row>
    <row r="60" spans="1:11" x14ac:dyDescent="0.25">
      <c r="A60" s="1" t="s">
        <v>0</v>
      </c>
      <c r="B60" s="1" t="s">
        <v>0</v>
      </c>
      <c r="C60" s="1" t="s">
        <v>0</v>
      </c>
      <c r="D60" s="6" t="s">
        <v>10</v>
      </c>
      <c r="E60" s="21">
        <v>192000</v>
      </c>
      <c r="F60" s="21">
        <v>192000</v>
      </c>
      <c r="G60" s="21">
        <v>96000</v>
      </c>
      <c r="H60" s="21">
        <v>96000</v>
      </c>
      <c r="I60" s="21">
        <v>95885.8</v>
      </c>
      <c r="J60" s="21">
        <v>49.940520833333302</v>
      </c>
      <c r="K60" s="21">
        <v>99.881041666666704</v>
      </c>
    </row>
    <row r="61" spans="1:11" ht="60.75" customHeight="1" x14ac:dyDescent="0.25">
      <c r="A61" s="1" t="s">
        <v>0</v>
      </c>
      <c r="B61" s="1" t="s">
        <v>0</v>
      </c>
      <c r="C61" s="1" t="s">
        <v>54</v>
      </c>
      <c r="D61" s="6" t="s">
        <v>55</v>
      </c>
      <c r="E61" s="21">
        <v>11200</v>
      </c>
      <c r="F61" s="21">
        <v>11200</v>
      </c>
      <c r="G61" s="21">
        <v>5600</v>
      </c>
      <c r="H61" s="21">
        <v>5600</v>
      </c>
      <c r="I61" s="21">
        <v>5555.09</v>
      </c>
      <c r="J61" s="21">
        <v>49.599017857142897</v>
      </c>
      <c r="K61" s="21">
        <v>99.198035714285695</v>
      </c>
    </row>
    <row r="62" spans="1:11" x14ac:dyDescent="0.25">
      <c r="A62" s="1" t="s">
        <v>0</v>
      </c>
      <c r="B62" s="1" t="s">
        <v>0</v>
      </c>
      <c r="C62" s="1" t="s">
        <v>0</v>
      </c>
      <c r="D62" s="6" t="s">
        <v>10</v>
      </c>
      <c r="E62" s="21">
        <v>11200</v>
      </c>
      <c r="F62" s="21">
        <v>11200</v>
      </c>
      <c r="G62" s="21">
        <v>5600</v>
      </c>
      <c r="H62" s="21">
        <v>5600</v>
      </c>
      <c r="I62" s="21">
        <v>5555.09</v>
      </c>
      <c r="J62" s="21">
        <v>49.599017857142897</v>
      </c>
      <c r="K62" s="21">
        <v>99.198035714285695</v>
      </c>
    </row>
    <row r="63" spans="1:11" ht="45" customHeight="1" x14ac:dyDescent="0.25">
      <c r="A63" s="1" t="s">
        <v>0</v>
      </c>
      <c r="B63" s="1" t="s">
        <v>0</v>
      </c>
      <c r="C63" s="1" t="s">
        <v>56</v>
      </c>
      <c r="D63" s="6" t="s">
        <v>57</v>
      </c>
      <c r="E63" s="21">
        <v>4000</v>
      </c>
      <c r="F63" s="21">
        <v>4000</v>
      </c>
      <c r="G63" s="21">
        <v>2000</v>
      </c>
      <c r="H63" s="21">
        <v>2000</v>
      </c>
      <c r="I63" s="21">
        <v>0</v>
      </c>
      <c r="J63" s="21">
        <v>0</v>
      </c>
      <c r="K63" s="21">
        <v>0</v>
      </c>
    </row>
    <row r="64" spans="1:11" x14ac:dyDescent="0.25">
      <c r="A64" s="1" t="s">
        <v>0</v>
      </c>
      <c r="B64" s="1" t="s">
        <v>0</v>
      </c>
      <c r="C64" s="1" t="s">
        <v>0</v>
      </c>
      <c r="D64" s="6" t="s">
        <v>10</v>
      </c>
      <c r="E64" s="21">
        <v>4000</v>
      </c>
      <c r="F64" s="21">
        <v>4000</v>
      </c>
      <c r="G64" s="21">
        <v>2000</v>
      </c>
      <c r="H64" s="21">
        <v>2000</v>
      </c>
      <c r="I64" s="21">
        <v>0</v>
      </c>
      <c r="J64" s="21">
        <v>0</v>
      </c>
      <c r="K64" s="21">
        <v>0</v>
      </c>
    </row>
    <row r="65" spans="1:11" ht="71.25" customHeight="1" x14ac:dyDescent="0.25">
      <c r="A65" s="1" t="s">
        <v>0</v>
      </c>
      <c r="B65" s="1" t="s">
        <v>0</v>
      </c>
      <c r="C65" s="1" t="s">
        <v>58</v>
      </c>
      <c r="D65" s="6" t="s">
        <v>59</v>
      </c>
      <c r="E65" s="21">
        <v>0</v>
      </c>
      <c r="F65" s="21">
        <v>45906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</row>
    <row r="66" spans="1:11" x14ac:dyDescent="0.25">
      <c r="A66" s="1" t="s">
        <v>0</v>
      </c>
      <c r="B66" s="1" t="s">
        <v>0</v>
      </c>
      <c r="C66" s="1" t="s">
        <v>0</v>
      </c>
      <c r="D66" s="6" t="s">
        <v>10</v>
      </c>
      <c r="E66" s="21">
        <v>0</v>
      </c>
      <c r="F66" s="21">
        <v>45906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</row>
    <row r="67" spans="1:11" ht="70.5" customHeight="1" x14ac:dyDescent="0.25">
      <c r="A67" s="1" t="s">
        <v>0</v>
      </c>
      <c r="B67" s="1" t="s">
        <v>0</v>
      </c>
      <c r="C67" s="1" t="s">
        <v>60</v>
      </c>
      <c r="D67" s="6" t="s">
        <v>61</v>
      </c>
      <c r="E67" s="21">
        <v>20000</v>
      </c>
      <c r="F67" s="21">
        <v>20000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</row>
    <row r="68" spans="1:11" x14ac:dyDescent="0.25">
      <c r="A68" s="1" t="s">
        <v>0</v>
      </c>
      <c r="B68" s="1" t="s">
        <v>0</v>
      </c>
      <c r="C68" s="1" t="s">
        <v>0</v>
      </c>
      <c r="D68" s="6" t="s">
        <v>10</v>
      </c>
      <c r="E68" s="21">
        <v>20000</v>
      </c>
      <c r="F68" s="21">
        <v>20000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</row>
    <row r="69" spans="1:11" ht="76.5" x14ac:dyDescent="0.25">
      <c r="A69" s="1" t="s">
        <v>0</v>
      </c>
      <c r="B69" s="1" t="s">
        <v>0</v>
      </c>
      <c r="C69" s="1" t="s">
        <v>62</v>
      </c>
      <c r="D69" s="6" t="s">
        <v>63</v>
      </c>
      <c r="E69" s="21">
        <v>0</v>
      </c>
      <c r="F69" s="21">
        <v>92000</v>
      </c>
      <c r="G69" s="21">
        <v>0</v>
      </c>
      <c r="H69" s="21">
        <v>92000</v>
      </c>
      <c r="I69" s="21">
        <v>89011.7</v>
      </c>
      <c r="J69" s="21">
        <v>96.751847826087001</v>
      </c>
      <c r="K69" s="21">
        <v>96.751847826087001</v>
      </c>
    </row>
    <row r="70" spans="1:11" x14ac:dyDescent="0.25">
      <c r="A70" s="1" t="s">
        <v>0</v>
      </c>
      <c r="B70" s="1" t="s">
        <v>0</v>
      </c>
      <c r="C70" s="1" t="s">
        <v>0</v>
      </c>
      <c r="D70" s="6" t="s">
        <v>9</v>
      </c>
      <c r="E70" s="21">
        <v>0</v>
      </c>
      <c r="F70" s="21">
        <v>92000</v>
      </c>
      <c r="G70" s="21">
        <v>0</v>
      </c>
      <c r="H70" s="21">
        <v>92000</v>
      </c>
      <c r="I70" s="21">
        <v>89011.7</v>
      </c>
      <c r="J70" s="21">
        <v>96.751847826087001</v>
      </c>
      <c r="K70" s="21">
        <v>96.751847826087001</v>
      </c>
    </row>
    <row r="71" spans="1:11" ht="70.5" customHeight="1" x14ac:dyDescent="0.25">
      <c r="A71" s="1" t="s">
        <v>0</v>
      </c>
      <c r="B71" s="1" t="s">
        <v>0</v>
      </c>
      <c r="C71" s="1" t="s">
        <v>64</v>
      </c>
      <c r="D71" s="6" t="s">
        <v>65</v>
      </c>
      <c r="E71" s="21">
        <v>0</v>
      </c>
      <c r="F71" s="21">
        <v>153020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</row>
    <row r="72" spans="1:11" x14ac:dyDescent="0.25">
      <c r="A72" s="1" t="s">
        <v>0</v>
      </c>
      <c r="B72" s="1" t="s">
        <v>0</v>
      </c>
      <c r="C72" s="1" t="s">
        <v>0</v>
      </c>
      <c r="D72" s="6" t="s">
        <v>10</v>
      </c>
      <c r="E72" s="21">
        <v>0</v>
      </c>
      <c r="F72" s="21">
        <v>153020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</row>
    <row r="73" spans="1:11" ht="16.5" customHeight="1" x14ac:dyDescent="0.25">
      <c r="A73" s="1" t="s">
        <v>66</v>
      </c>
      <c r="B73" s="29" t="s">
        <v>67</v>
      </c>
      <c r="C73" s="30"/>
      <c r="D73" s="31"/>
      <c r="E73" s="21">
        <v>2730930.7</v>
      </c>
      <c r="F73" s="21">
        <v>2226930.7000000002</v>
      </c>
      <c r="G73" s="21">
        <v>1207779.8</v>
      </c>
      <c r="H73" s="21">
        <v>915374.4</v>
      </c>
      <c r="I73" s="21">
        <v>333965.40000000002</v>
      </c>
      <c r="J73" s="21">
        <v>14.9966678352407</v>
      </c>
      <c r="K73" s="21">
        <v>36.484022275475503</v>
      </c>
    </row>
    <row r="74" spans="1:11" ht="16.5" customHeight="1" x14ac:dyDescent="0.25">
      <c r="A74" s="1" t="s">
        <v>0</v>
      </c>
      <c r="B74" s="1" t="s">
        <v>68</v>
      </c>
      <c r="C74" s="22" t="s">
        <v>69</v>
      </c>
      <c r="D74" s="23"/>
      <c r="E74" s="21">
        <v>2730930.7</v>
      </c>
      <c r="F74" s="21">
        <v>2226930.7000000002</v>
      </c>
      <c r="G74" s="21">
        <v>1207779.8</v>
      </c>
      <c r="H74" s="21">
        <v>915374.4</v>
      </c>
      <c r="I74" s="21">
        <v>333965.40000000002</v>
      </c>
      <c r="J74" s="21">
        <v>14.9966678352407</v>
      </c>
      <c r="K74" s="21">
        <v>36.484022275475503</v>
      </c>
    </row>
    <row r="75" spans="1:11" ht="57.75" customHeight="1" x14ac:dyDescent="0.25">
      <c r="A75" s="1" t="s">
        <v>0</v>
      </c>
      <c r="B75" s="1" t="s">
        <v>0</v>
      </c>
      <c r="C75" s="1" t="s">
        <v>70</v>
      </c>
      <c r="D75" s="6" t="s">
        <v>71</v>
      </c>
      <c r="E75" s="21">
        <v>477273.3</v>
      </c>
      <c r="F75" s="21">
        <v>477273.3</v>
      </c>
      <c r="G75" s="21">
        <v>236309.8</v>
      </c>
      <c r="H75" s="21">
        <v>236309.8</v>
      </c>
      <c r="I75" s="21">
        <v>169023.12</v>
      </c>
      <c r="J75" s="21">
        <v>35.414325502809398</v>
      </c>
      <c r="K75" s="21">
        <v>71.526072977083501</v>
      </c>
    </row>
    <row r="76" spans="1:11" x14ac:dyDescent="0.25">
      <c r="A76" s="1" t="s">
        <v>0</v>
      </c>
      <c r="B76" s="1" t="s">
        <v>0</v>
      </c>
      <c r="C76" s="1" t="s">
        <v>0</v>
      </c>
      <c r="D76" s="6" t="s">
        <v>9</v>
      </c>
      <c r="E76" s="21">
        <v>79474.8</v>
      </c>
      <c r="F76" s="21">
        <v>79474.8</v>
      </c>
      <c r="G76" s="21">
        <v>39577.4</v>
      </c>
      <c r="H76" s="21">
        <v>39577.4</v>
      </c>
      <c r="I76" s="21">
        <v>34122.04</v>
      </c>
      <c r="J76" s="21">
        <v>42.934414430737803</v>
      </c>
      <c r="K76" s="21">
        <v>86.215971741448399</v>
      </c>
    </row>
    <row r="77" spans="1:11" x14ac:dyDescent="0.25">
      <c r="A77" s="1" t="s">
        <v>0</v>
      </c>
      <c r="B77" s="1" t="s">
        <v>0</v>
      </c>
      <c r="C77" s="1" t="s">
        <v>0</v>
      </c>
      <c r="D77" s="6" t="s">
        <v>10</v>
      </c>
      <c r="E77" s="21">
        <v>397798.5</v>
      </c>
      <c r="F77" s="21">
        <v>397798.5</v>
      </c>
      <c r="G77" s="21">
        <v>196732.4</v>
      </c>
      <c r="H77" s="21">
        <v>196732.4</v>
      </c>
      <c r="I77" s="21">
        <v>134901.07999999999</v>
      </c>
      <c r="J77" s="21">
        <v>33.9119126894646</v>
      </c>
      <c r="K77" s="21">
        <v>68.570850556390297</v>
      </c>
    </row>
    <row r="78" spans="1:11" ht="57.75" customHeight="1" x14ac:dyDescent="0.25">
      <c r="A78" s="1" t="s">
        <v>0</v>
      </c>
      <c r="B78" s="1" t="s">
        <v>0</v>
      </c>
      <c r="C78" s="1" t="s">
        <v>72</v>
      </c>
      <c r="D78" s="6" t="s">
        <v>73</v>
      </c>
      <c r="E78" s="21">
        <v>358163.4</v>
      </c>
      <c r="F78" s="21">
        <v>377446.9</v>
      </c>
      <c r="G78" s="21">
        <v>175834.5</v>
      </c>
      <c r="H78" s="21">
        <v>180943.8</v>
      </c>
      <c r="I78" s="21">
        <v>113317.07</v>
      </c>
      <c r="J78" s="21">
        <v>30.021989848108401</v>
      </c>
      <c r="K78" s="21">
        <v>62.6255610858178</v>
      </c>
    </row>
    <row r="79" spans="1:11" x14ac:dyDescent="0.25">
      <c r="A79" s="1" t="s">
        <v>0</v>
      </c>
      <c r="B79" s="1" t="s">
        <v>0</v>
      </c>
      <c r="C79" s="1" t="s">
        <v>0</v>
      </c>
      <c r="D79" s="6" t="s">
        <v>9</v>
      </c>
      <c r="E79" s="21">
        <v>59613.7</v>
      </c>
      <c r="F79" s="21">
        <v>65499.4</v>
      </c>
      <c r="G79" s="21">
        <v>28795.599999999999</v>
      </c>
      <c r="H79" s="21">
        <v>29855.9</v>
      </c>
      <c r="I79" s="21">
        <v>26248.98</v>
      </c>
      <c r="J79" s="21">
        <v>40.075145726525697</v>
      </c>
      <c r="K79" s="21">
        <v>87.918903801258693</v>
      </c>
    </row>
    <row r="80" spans="1:11" x14ac:dyDescent="0.25">
      <c r="A80" s="1" t="s">
        <v>0</v>
      </c>
      <c r="B80" s="1" t="s">
        <v>0</v>
      </c>
      <c r="C80" s="1" t="s">
        <v>0</v>
      </c>
      <c r="D80" s="6" t="s">
        <v>10</v>
      </c>
      <c r="E80" s="21">
        <v>298549.7</v>
      </c>
      <c r="F80" s="21">
        <v>311947.5</v>
      </c>
      <c r="G80" s="21">
        <v>147038.9</v>
      </c>
      <c r="H80" s="21">
        <v>151087.9</v>
      </c>
      <c r="I80" s="21">
        <v>87068.09</v>
      </c>
      <c r="J80" s="21">
        <v>27.911135687896198</v>
      </c>
      <c r="K80" s="21">
        <v>57.627440714974497</v>
      </c>
    </row>
    <row r="81" spans="1:11" ht="58.5" customHeight="1" x14ac:dyDescent="0.25">
      <c r="A81" s="1" t="s">
        <v>0</v>
      </c>
      <c r="B81" s="1" t="s">
        <v>0</v>
      </c>
      <c r="C81" s="1" t="s">
        <v>74</v>
      </c>
      <c r="D81" s="6" t="s">
        <v>75</v>
      </c>
      <c r="E81" s="21">
        <v>1527057.5</v>
      </c>
      <c r="F81" s="21">
        <v>996429.9</v>
      </c>
      <c r="G81" s="21">
        <v>610823</v>
      </c>
      <c r="H81" s="21">
        <v>305964.2</v>
      </c>
      <c r="I81" s="21">
        <v>18168.490000000002</v>
      </c>
      <c r="J81" s="21">
        <v>1.8233585724394701</v>
      </c>
      <c r="K81" s="21">
        <v>5.9381097527096296</v>
      </c>
    </row>
    <row r="82" spans="1:11" x14ac:dyDescent="0.25">
      <c r="A82" s="1" t="s">
        <v>0</v>
      </c>
      <c r="B82" s="1" t="s">
        <v>0</v>
      </c>
      <c r="C82" s="1" t="s">
        <v>0</v>
      </c>
      <c r="D82" s="6" t="s">
        <v>9</v>
      </c>
      <c r="E82" s="21">
        <v>254509.6</v>
      </c>
      <c r="F82" s="21">
        <v>163399.9</v>
      </c>
      <c r="G82" s="21">
        <v>101803.8</v>
      </c>
      <c r="H82" s="21">
        <v>50994</v>
      </c>
      <c r="I82" s="21">
        <v>137.69999999999999</v>
      </c>
      <c r="J82" s="21">
        <v>8.4271777400108605E-2</v>
      </c>
      <c r="K82" s="21">
        <v>0.27003176844334598</v>
      </c>
    </row>
    <row r="83" spans="1:11" x14ac:dyDescent="0.25">
      <c r="A83" s="1" t="s">
        <v>0</v>
      </c>
      <c r="B83" s="1" t="s">
        <v>0</v>
      </c>
      <c r="C83" s="1" t="s">
        <v>0</v>
      </c>
      <c r="D83" s="6" t="s">
        <v>10</v>
      </c>
      <c r="E83" s="21">
        <v>1272547.8999999999</v>
      </c>
      <c r="F83" s="21">
        <v>833030</v>
      </c>
      <c r="G83" s="21">
        <v>509019.2</v>
      </c>
      <c r="H83" s="21">
        <v>254970.2</v>
      </c>
      <c r="I83" s="21">
        <v>18030.79</v>
      </c>
      <c r="J83" s="21">
        <v>2.1644826716924999</v>
      </c>
      <c r="K83" s="21">
        <v>7.0717244603487002</v>
      </c>
    </row>
    <row r="84" spans="1:11" ht="49.5" customHeight="1" x14ac:dyDescent="0.25">
      <c r="A84" s="1" t="s">
        <v>0</v>
      </c>
      <c r="B84" s="1" t="s">
        <v>0</v>
      </c>
      <c r="C84" s="1" t="s">
        <v>76</v>
      </c>
      <c r="D84" s="6" t="s">
        <v>77</v>
      </c>
      <c r="E84" s="21">
        <v>367248</v>
      </c>
      <c r="F84" s="21">
        <v>367248</v>
      </c>
      <c r="G84" s="21">
        <v>183624</v>
      </c>
      <c r="H84" s="21">
        <v>183624</v>
      </c>
      <c r="I84" s="21">
        <v>33456.720000000001</v>
      </c>
      <c r="J84" s="21">
        <v>9.1101163246634407</v>
      </c>
      <c r="K84" s="21">
        <v>18.220232649326899</v>
      </c>
    </row>
    <row r="85" spans="1:11" x14ac:dyDescent="0.25">
      <c r="A85" s="1" t="s">
        <v>0</v>
      </c>
      <c r="B85" s="1" t="s">
        <v>0</v>
      </c>
      <c r="C85" s="1" t="s">
        <v>0</v>
      </c>
      <c r="D85" s="6" t="s">
        <v>9</v>
      </c>
      <c r="E85" s="21">
        <v>61208</v>
      </c>
      <c r="F85" s="21">
        <v>61208</v>
      </c>
      <c r="G85" s="21">
        <v>30604</v>
      </c>
      <c r="H85" s="21">
        <v>30604</v>
      </c>
      <c r="I85" s="21">
        <v>0</v>
      </c>
      <c r="J85" s="21">
        <v>0</v>
      </c>
      <c r="K85" s="21">
        <v>0</v>
      </c>
    </row>
    <row r="86" spans="1:11" x14ac:dyDescent="0.25">
      <c r="A86" s="1" t="s">
        <v>0</v>
      </c>
      <c r="B86" s="1" t="s">
        <v>0</v>
      </c>
      <c r="C86" s="1" t="s">
        <v>0</v>
      </c>
      <c r="D86" s="6" t="s">
        <v>10</v>
      </c>
      <c r="E86" s="21">
        <v>306040</v>
      </c>
      <c r="F86" s="21">
        <v>306040</v>
      </c>
      <c r="G86" s="21">
        <v>153020</v>
      </c>
      <c r="H86" s="21">
        <v>153020</v>
      </c>
      <c r="I86" s="21">
        <v>33456.720000000001</v>
      </c>
      <c r="J86" s="21">
        <v>10.932139589596099</v>
      </c>
      <c r="K86" s="21">
        <v>21.864279179192302</v>
      </c>
    </row>
    <row r="87" spans="1:11" ht="48.75" customHeight="1" x14ac:dyDescent="0.25">
      <c r="A87" s="1" t="s">
        <v>0</v>
      </c>
      <c r="B87" s="1" t="s">
        <v>0</v>
      </c>
      <c r="C87" s="1" t="s">
        <v>78</v>
      </c>
      <c r="D87" s="6" t="s">
        <v>79</v>
      </c>
      <c r="E87" s="21">
        <v>1188.5</v>
      </c>
      <c r="F87" s="21">
        <v>1188.5</v>
      </c>
      <c r="G87" s="21">
        <v>1188.5</v>
      </c>
      <c r="H87" s="21">
        <v>1188.5</v>
      </c>
      <c r="I87" s="21">
        <v>0</v>
      </c>
      <c r="J87" s="21">
        <v>0</v>
      </c>
      <c r="K87" s="21">
        <v>0</v>
      </c>
    </row>
    <row r="88" spans="1:11" x14ac:dyDescent="0.25">
      <c r="A88" s="1" t="s">
        <v>0</v>
      </c>
      <c r="B88" s="1" t="s">
        <v>0</v>
      </c>
      <c r="C88" s="1" t="s">
        <v>0</v>
      </c>
      <c r="D88" s="6" t="s">
        <v>9</v>
      </c>
      <c r="E88" s="21">
        <v>198.1</v>
      </c>
      <c r="F88" s="21">
        <v>198.1</v>
      </c>
      <c r="G88" s="21">
        <v>198.1</v>
      </c>
      <c r="H88" s="21">
        <v>198.1</v>
      </c>
      <c r="I88" s="21">
        <v>0</v>
      </c>
      <c r="J88" s="21">
        <v>0</v>
      </c>
      <c r="K88" s="21">
        <v>0</v>
      </c>
    </row>
    <row r="89" spans="1:11" x14ac:dyDescent="0.25">
      <c r="A89" s="1" t="s">
        <v>0</v>
      </c>
      <c r="B89" s="1" t="s">
        <v>0</v>
      </c>
      <c r="C89" s="1" t="s">
        <v>0</v>
      </c>
      <c r="D89" s="6" t="s">
        <v>10</v>
      </c>
      <c r="E89" s="21">
        <v>990.4</v>
      </c>
      <c r="F89" s="21">
        <v>990.4</v>
      </c>
      <c r="G89" s="21">
        <v>990.4</v>
      </c>
      <c r="H89" s="21">
        <v>990.4</v>
      </c>
      <c r="I89" s="21">
        <v>0</v>
      </c>
      <c r="J89" s="21">
        <v>0</v>
      </c>
      <c r="K89" s="21">
        <v>0</v>
      </c>
    </row>
    <row r="90" spans="1:11" ht="71.25" customHeight="1" x14ac:dyDescent="0.25">
      <c r="A90" s="1" t="s">
        <v>0</v>
      </c>
      <c r="B90" s="1" t="s">
        <v>0</v>
      </c>
      <c r="C90" s="1" t="s">
        <v>80</v>
      </c>
      <c r="D90" s="6" t="s">
        <v>81</v>
      </c>
      <c r="E90" s="21">
        <v>0</v>
      </c>
      <c r="F90" s="21">
        <v>7344.1</v>
      </c>
      <c r="G90" s="21">
        <v>0</v>
      </c>
      <c r="H90" s="21">
        <v>7344.1</v>
      </c>
      <c r="I90" s="21">
        <v>0</v>
      </c>
      <c r="J90" s="21">
        <v>0</v>
      </c>
      <c r="K90" s="21">
        <v>0</v>
      </c>
    </row>
    <row r="91" spans="1:11" x14ac:dyDescent="0.25">
      <c r="A91" s="1" t="s">
        <v>0</v>
      </c>
      <c r="B91" s="1" t="s">
        <v>0</v>
      </c>
      <c r="C91" s="1" t="s">
        <v>0</v>
      </c>
      <c r="D91" s="6" t="s">
        <v>9</v>
      </c>
      <c r="E91" s="21">
        <v>0</v>
      </c>
      <c r="F91" s="21">
        <v>1224</v>
      </c>
      <c r="G91" s="21">
        <v>0</v>
      </c>
      <c r="H91" s="21">
        <v>1224</v>
      </c>
      <c r="I91" s="21">
        <v>0</v>
      </c>
      <c r="J91" s="21">
        <v>0</v>
      </c>
      <c r="K91" s="21">
        <v>0</v>
      </c>
    </row>
    <row r="92" spans="1:11" x14ac:dyDescent="0.25">
      <c r="A92" s="1" t="s">
        <v>0</v>
      </c>
      <c r="B92" s="1" t="s">
        <v>0</v>
      </c>
      <c r="C92" s="1" t="s">
        <v>0</v>
      </c>
      <c r="D92" s="6" t="s">
        <v>10</v>
      </c>
      <c r="E92" s="21">
        <v>0</v>
      </c>
      <c r="F92" s="21">
        <v>6120.1</v>
      </c>
      <c r="G92" s="21">
        <v>0</v>
      </c>
      <c r="H92" s="21">
        <v>6120.1</v>
      </c>
      <c r="I92" s="21">
        <v>0</v>
      </c>
      <c r="J92" s="21">
        <v>0</v>
      </c>
      <c r="K92" s="21">
        <v>0</v>
      </c>
    </row>
    <row r="93" spans="1:11" ht="17.25" customHeight="1" x14ac:dyDescent="0.25">
      <c r="A93" s="1" t="s">
        <v>82</v>
      </c>
      <c r="B93" s="29" t="s">
        <v>83</v>
      </c>
      <c r="C93" s="30"/>
      <c r="D93" s="31"/>
      <c r="E93" s="21">
        <v>2347432</v>
      </c>
      <c r="F93" s="21">
        <v>2347432</v>
      </c>
      <c r="G93" s="21">
        <v>386683.9</v>
      </c>
      <c r="H93" s="21">
        <v>386683.9</v>
      </c>
      <c r="I93" s="21">
        <v>312389.87</v>
      </c>
      <c r="J93" s="21">
        <v>13.3077281897836</v>
      </c>
      <c r="K93" s="21">
        <v>80.786883032885498</v>
      </c>
    </row>
    <row r="94" spans="1:11" ht="17.25" customHeight="1" x14ac:dyDescent="0.25">
      <c r="A94" s="1" t="s">
        <v>0</v>
      </c>
      <c r="B94" s="1" t="s">
        <v>84</v>
      </c>
      <c r="C94" s="22" t="s">
        <v>85</v>
      </c>
      <c r="D94" s="23"/>
      <c r="E94" s="21">
        <v>2347432</v>
      </c>
      <c r="F94" s="21">
        <v>2347432</v>
      </c>
      <c r="G94" s="21">
        <v>386683.9</v>
      </c>
      <c r="H94" s="21">
        <v>386683.9</v>
      </c>
      <c r="I94" s="21">
        <v>312389.87</v>
      </c>
      <c r="J94" s="21">
        <v>13.3077281897836</v>
      </c>
      <c r="K94" s="21">
        <v>80.786883032885498</v>
      </c>
    </row>
    <row r="95" spans="1:11" ht="45.75" customHeight="1" x14ac:dyDescent="0.25">
      <c r="A95" s="1" t="s">
        <v>0</v>
      </c>
      <c r="B95" s="1" t="s">
        <v>0</v>
      </c>
      <c r="C95" s="1" t="s">
        <v>86</v>
      </c>
      <c r="D95" s="6" t="s">
        <v>87</v>
      </c>
      <c r="E95" s="21">
        <v>22953</v>
      </c>
      <c r="F95" s="21">
        <v>22953</v>
      </c>
      <c r="G95" s="21">
        <v>15302</v>
      </c>
      <c r="H95" s="21">
        <v>15302</v>
      </c>
      <c r="I95" s="21">
        <v>13568.43</v>
      </c>
      <c r="J95" s="21">
        <v>59.113972029800003</v>
      </c>
      <c r="K95" s="21">
        <v>88.670958044700001</v>
      </c>
    </row>
    <row r="96" spans="1:11" x14ac:dyDescent="0.25">
      <c r="A96" s="1" t="s">
        <v>0</v>
      </c>
      <c r="B96" s="1" t="s">
        <v>0</v>
      </c>
      <c r="C96" s="1" t="s">
        <v>0</v>
      </c>
      <c r="D96" s="6" t="s">
        <v>10</v>
      </c>
      <c r="E96" s="21">
        <v>22953</v>
      </c>
      <c r="F96" s="21">
        <v>22953</v>
      </c>
      <c r="G96" s="21">
        <v>15302</v>
      </c>
      <c r="H96" s="21">
        <v>15302</v>
      </c>
      <c r="I96" s="21">
        <v>13568.43</v>
      </c>
      <c r="J96" s="21">
        <v>59.113972029800003</v>
      </c>
      <c r="K96" s="21">
        <v>88.670958044700001</v>
      </c>
    </row>
    <row r="97" spans="1:11" ht="33.75" customHeight="1" x14ac:dyDescent="0.25">
      <c r="A97" s="1" t="s">
        <v>0</v>
      </c>
      <c r="B97" s="1" t="s">
        <v>0</v>
      </c>
      <c r="C97" s="1" t="s">
        <v>88</v>
      </c>
      <c r="D97" s="6" t="s">
        <v>89</v>
      </c>
      <c r="E97" s="21">
        <v>1948700.1</v>
      </c>
      <c r="F97" s="21">
        <v>1948700.1</v>
      </c>
      <c r="G97" s="21">
        <v>202281.60000000001</v>
      </c>
      <c r="H97" s="21">
        <v>202281.60000000001</v>
      </c>
      <c r="I97" s="21">
        <v>190457.78</v>
      </c>
      <c r="J97" s="21">
        <v>9.7735808603899592</v>
      </c>
      <c r="K97" s="21">
        <v>94.154772356951895</v>
      </c>
    </row>
    <row r="98" spans="1:11" x14ac:dyDescent="0.25">
      <c r="A98" s="1" t="s">
        <v>0</v>
      </c>
      <c r="B98" s="1" t="s">
        <v>0</v>
      </c>
      <c r="C98" s="1" t="s">
        <v>0</v>
      </c>
      <c r="D98" s="6" t="s">
        <v>10</v>
      </c>
      <c r="E98" s="21">
        <v>1948700.1</v>
      </c>
      <c r="F98" s="21">
        <v>1948700.1</v>
      </c>
      <c r="G98" s="21">
        <v>202281.60000000001</v>
      </c>
      <c r="H98" s="21">
        <v>202281.60000000001</v>
      </c>
      <c r="I98" s="21">
        <v>190457.78</v>
      </c>
      <c r="J98" s="21">
        <v>9.7735808603899592</v>
      </c>
      <c r="K98" s="21">
        <v>94.154772356951895</v>
      </c>
    </row>
    <row r="99" spans="1:11" ht="49.5" customHeight="1" x14ac:dyDescent="0.25">
      <c r="A99" s="1" t="s">
        <v>0</v>
      </c>
      <c r="B99" s="1" t="s">
        <v>0</v>
      </c>
      <c r="C99" s="1" t="s">
        <v>90</v>
      </c>
      <c r="D99" s="6" t="s">
        <v>91</v>
      </c>
      <c r="E99" s="21">
        <v>248485.4</v>
      </c>
      <c r="F99" s="21">
        <v>248485.4</v>
      </c>
      <c r="G99" s="21">
        <v>111818.2</v>
      </c>
      <c r="H99" s="21">
        <v>111818.2</v>
      </c>
      <c r="I99" s="21">
        <v>95113.01</v>
      </c>
      <c r="J99" s="21">
        <v>38.277101994724802</v>
      </c>
      <c r="K99" s="21">
        <v>85.060401616194895</v>
      </c>
    </row>
    <row r="100" spans="1:11" x14ac:dyDescent="0.25">
      <c r="A100" s="1" t="s">
        <v>0</v>
      </c>
      <c r="B100" s="1" t="s">
        <v>0</v>
      </c>
      <c r="C100" s="1" t="s">
        <v>0</v>
      </c>
      <c r="D100" s="6" t="s">
        <v>10</v>
      </c>
      <c r="E100" s="21">
        <v>248485.4</v>
      </c>
      <c r="F100" s="21">
        <v>248485.4</v>
      </c>
      <c r="G100" s="21">
        <v>111818.2</v>
      </c>
      <c r="H100" s="21">
        <v>111818.2</v>
      </c>
      <c r="I100" s="21">
        <v>95113.01</v>
      </c>
      <c r="J100" s="21">
        <v>38.277101994724802</v>
      </c>
      <c r="K100" s="21">
        <v>85.060401616194895</v>
      </c>
    </row>
    <row r="101" spans="1:11" ht="59.25" customHeight="1" x14ac:dyDescent="0.25">
      <c r="A101" s="1" t="s">
        <v>0</v>
      </c>
      <c r="B101" s="1" t="s">
        <v>0</v>
      </c>
      <c r="C101" s="1" t="s">
        <v>92</v>
      </c>
      <c r="D101" s="6" t="s">
        <v>93</v>
      </c>
      <c r="E101" s="21">
        <v>127293.5</v>
      </c>
      <c r="F101" s="21">
        <v>127293.5</v>
      </c>
      <c r="G101" s="21">
        <v>57282.1</v>
      </c>
      <c r="H101" s="21">
        <v>57282.1</v>
      </c>
      <c r="I101" s="21">
        <v>13250.65</v>
      </c>
      <c r="J101" s="21">
        <v>10.4095260166466</v>
      </c>
      <c r="K101" s="21">
        <v>23.132269941220699</v>
      </c>
    </row>
    <row r="102" spans="1:11" x14ac:dyDescent="0.25">
      <c r="A102" s="1" t="s">
        <v>0</v>
      </c>
      <c r="B102" s="1" t="s">
        <v>0</v>
      </c>
      <c r="C102" s="1" t="s">
        <v>0</v>
      </c>
      <c r="D102" s="6" t="s">
        <v>10</v>
      </c>
      <c r="E102" s="21">
        <v>127293.5</v>
      </c>
      <c r="F102" s="21">
        <v>127293.5</v>
      </c>
      <c r="G102" s="21">
        <v>57282.1</v>
      </c>
      <c r="H102" s="21">
        <v>57282.1</v>
      </c>
      <c r="I102" s="21">
        <v>13250.65</v>
      </c>
      <c r="J102" s="21">
        <v>10.4095260166466</v>
      </c>
      <c r="K102" s="21">
        <v>23.132269941220699</v>
      </c>
    </row>
    <row r="103" spans="1:11" ht="17.25" customHeight="1" x14ac:dyDescent="0.25">
      <c r="A103" s="1" t="s">
        <v>94</v>
      </c>
      <c r="B103" s="29" t="s">
        <v>95</v>
      </c>
      <c r="C103" s="30"/>
      <c r="D103" s="31"/>
      <c r="E103" s="21">
        <v>857524.1</v>
      </c>
      <c r="F103" s="21">
        <v>857524.1</v>
      </c>
      <c r="G103" s="21">
        <v>500000</v>
      </c>
      <c r="H103" s="21">
        <v>500000</v>
      </c>
      <c r="I103" s="21">
        <v>0</v>
      </c>
      <c r="J103" s="21">
        <v>0</v>
      </c>
      <c r="K103" s="21">
        <v>0</v>
      </c>
    </row>
    <row r="104" spans="1:11" ht="17.25" customHeight="1" x14ac:dyDescent="0.25">
      <c r="A104" s="1" t="s">
        <v>0</v>
      </c>
      <c r="B104" s="1" t="s">
        <v>96</v>
      </c>
      <c r="C104" s="22" t="s">
        <v>97</v>
      </c>
      <c r="D104" s="23"/>
      <c r="E104" s="21">
        <v>857524.1</v>
      </c>
      <c r="F104" s="21">
        <v>857524.1</v>
      </c>
      <c r="G104" s="21">
        <v>500000</v>
      </c>
      <c r="H104" s="21">
        <v>500000</v>
      </c>
      <c r="I104" s="21">
        <v>0</v>
      </c>
      <c r="J104" s="21">
        <v>0</v>
      </c>
      <c r="K104" s="21">
        <v>0</v>
      </c>
    </row>
    <row r="105" spans="1:11" ht="47.25" customHeight="1" x14ac:dyDescent="0.25">
      <c r="A105" s="1" t="s">
        <v>0</v>
      </c>
      <c r="B105" s="1" t="s">
        <v>0</v>
      </c>
      <c r="C105" s="1" t="s">
        <v>98</v>
      </c>
      <c r="D105" s="6" t="s">
        <v>99</v>
      </c>
      <c r="E105" s="21">
        <v>857524.1</v>
      </c>
      <c r="F105" s="21">
        <v>857524.1</v>
      </c>
      <c r="G105" s="21">
        <v>500000</v>
      </c>
      <c r="H105" s="21">
        <v>500000</v>
      </c>
      <c r="I105" s="21">
        <v>0</v>
      </c>
      <c r="J105" s="21">
        <v>0</v>
      </c>
      <c r="K105" s="21">
        <v>0</v>
      </c>
    </row>
    <row r="106" spans="1:11" x14ac:dyDescent="0.25">
      <c r="A106" s="1" t="s">
        <v>0</v>
      </c>
      <c r="B106" s="1" t="s">
        <v>0</v>
      </c>
      <c r="C106" s="1" t="s">
        <v>0</v>
      </c>
      <c r="D106" s="6" t="s">
        <v>9</v>
      </c>
      <c r="E106" s="21">
        <v>441501</v>
      </c>
      <c r="F106" s="21">
        <v>441501</v>
      </c>
      <c r="G106" s="21">
        <v>250000</v>
      </c>
      <c r="H106" s="21">
        <v>250000</v>
      </c>
      <c r="I106" s="21">
        <v>0</v>
      </c>
      <c r="J106" s="21">
        <v>0</v>
      </c>
      <c r="K106" s="21">
        <v>0</v>
      </c>
    </row>
    <row r="107" spans="1:11" x14ac:dyDescent="0.25">
      <c r="A107" s="1" t="s">
        <v>0</v>
      </c>
      <c r="B107" s="1" t="s">
        <v>0</v>
      </c>
      <c r="C107" s="1" t="s">
        <v>0</v>
      </c>
      <c r="D107" s="6" t="s">
        <v>10</v>
      </c>
      <c r="E107" s="21">
        <v>416023.1</v>
      </c>
      <c r="F107" s="21">
        <v>416023.1</v>
      </c>
      <c r="G107" s="21">
        <v>250000</v>
      </c>
      <c r="H107" s="21">
        <v>250000</v>
      </c>
      <c r="I107" s="21">
        <v>0</v>
      </c>
      <c r="J107" s="21">
        <v>0</v>
      </c>
      <c r="K107" s="21">
        <v>0</v>
      </c>
    </row>
    <row r="108" spans="1:11" ht="17.25" customHeight="1" x14ac:dyDescent="0.25">
      <c r="A108" s="1" t="s">
        <v>100</v>
      </c>
      <c r="B108" s="39" t="s">
        <v>101</v>
      </c>
      <c r="C108" s="40"/>
      <c r="D108" s="41"/>
      <c r="E108" s="21">
        <v>2067742.1</v>
      </c>
      <c r="F108" s="21">
        <v>2067742.1</v>
      </c>
      <c r="G108" s="21">
        <v>1235739.3</v>
      </c>
      <c r="H108" s="21">
        <v>1235739.3</v>
      </c>
      <c r="I108" s="21">
        <v>25073.759999999998</v>
      </c>
      <c r="J108" s="21">
        <v>1.2126154417419901</v>
      </c>
      <c r="K108" s="21">
        <v>2.02904933103608</v>
      </c>
    </row>
    <row r="109" spans="1:11" ht="18.75" customHeight="1" x14ac:dyDescent="0.25">
      <c r="A109" s="1" t="s">
        <v>0</v>
      </c>
      <c r="B109" s="1" t="s">
        <v>102</v>
      </c>
      <c r="C109" s="22" t="s">
        <v>103</v>
      </c>
      <c r="D109" s="23"/>
      <c r="E109" s="21">
        <v>2067742.1</v>
      </c>
      <c r="F109" s="21">
        <v>2067742.1</v>
      </c>
      <c r="G109" s="21">
        <v>1235739.3</v>
      </c>
      <c r="H109" s="21">
        <v>1235739.3</v>
      </c>
      <c r="I109" s="21">
        <v>25073.759999999998</v>
      </c>
      <c r="J109" s="21">
        <v>1.2126154417419901</v>
      </c>
      <c r="K109" s="21">
        <v>2.02904933103608</v>
      </c>
    </row>
    <row r="110" spans="1:11" ht="55.5" customHeight="1" x14ac:dyDescent="0.25">
      <c r="A110" s="1" t="s">
        <v>0</v>
      </c>
      <c r="B110" s="1" t="s">
        <v>0</v>
      </c>
      <c r="C110" s="1" t="s">
        <v>104</v>
      </c>
      <c r="D110" s="6" t="s">
        <v>105</v>
      </c>
      <c r="E110" s="21">
        <v>53059.7</v>
      </c>
      <c r="F110" s="21">
        <v>53059.7</v>
      </c>
      <c r="G110" s="21">
        <v>26929.9</v>
      </c>
      <c r="H110" s="21">
        <v>26929.9</v>
      </c>
      <c r="I110" s="21">
        <v>25073.759999999998</v>
      </c>
      <c r="J110" s="21">
        <v>47.255751540246202</v>
      </c>
      <c r="K110" s="21">
        <v>93.107512467554699</v>
      </c>
    </row>
    <row r="111" spans="1:11" x14ac:dyDescent="0.25">
      <c r="A111" s="1" t="s">
        <v>0</v>
      </c>
      <c r="B111" s="1" t="s">
        <v>0</v>
      </c>
      <c r="C111" s="1" t="s">
        <v>0</v>
      </c>
      <c r="D111" s="6" t="s">
        <v>9</v>
      </c>
      <c r="E111" s="21">
        <v>14039.6</v>
      </c>
      <c r="F111" s="21">
        <v>14039.6</v>
      </c>
      <c r="G111" s="21">
        <v>7019.8</v>
      </c>
      <c r="H111" s="21">
        <v>7019.8</v>
      </c>
      <c r="I111" s="21">
        <v>5756.4</v>
      </c>
      <c r="J111" s="21">
        <v>41.001168124448</v>
      </c>
      <c r="K111" s="21">
        <v>82.002336248896</v>
      </c>
    </row>
    <row r="112" spans="1:11" x14ac:dyDescent="0.25">
      <c r="A112" s="1" t="s">
        <v>0</v>
      </c>
      <c r="B112" s="1" t="s">
        <v>0</v>
      </c>
      <c r="C112" s="1" t="s">
        <v>0</v>
      </c>
      <c r="D112" s="6" t="s">
        <v>10</v>
      </c>
      <c r="E112" s="21">
        <v>39020.1</v>
      </c>
      <c r="F112" s="21">
        <v>39020.1</v>
      </c>
      <c r="G112" s="21">
        <v>19910.099999999999</v>
      </c>
      <c r="H112" s="21">
        <v>19910.099999999999</v>
      </c>
      <c r="I112" s="21">
        <v>19317.36</v>
      </c>
      <c r="J112" s="21">
        <v>49.506177585398298</v>
      </c>
      <c r="K112" s="21">
        <v>97.022918016484098</v>
      </c>
    </row>
    <row r="113" spans="1:11" ht="72" customHeight="1" x14ac:dyDescent="0.25">
      <c r="A113" s="1" t="s">
        <v>0</v>
      </c>
      <c r="B113" s="1" t="s">
        <v>0</v>
      </c>
      <c r="C113" s="1" t="s">
        <v>106</v>
      </c>
      <c r="D113" s="6" t="s">
        <v>107</v>
      </c>
      <c r="E113" s="21">
        <v>502096.9</v>
      </c>
      <c r="F113" s="21">
        <v>502096.9</v>
      </c>
      <c r="G113" s="21">
        <v>301258.09999999998</v>
      </c>
      <c r="H113" s="21">
        <v>301258.09999999998</v>
      </c>
      <c r="I113" s="21">
        <v>0</v>
      </c>
      <c r="J113" s="21">
        <v>0</v>
      </c>
      <c r="K113" s="21">
        <v>0</v>
      </c>
    </row>
    <row r="114" spans="1:11" x14ac:dyDescent="0.25">
      <c r="A114" s="1" t="s">
        <v>0</v>
      </c>
      <c r="B114" s="1" t="s">
        <v>0</v>
      </c>
      <c r="C114" s="1" t="s">
        <v>0</v>
      </c>
      <c r="D114" s="6" t="s">
        <v>9</v>
      </c>
      <c r="E114" s="21">
        <v>100419.4</v>
      </c>
      <c r="F114" s="21">
        <v>100419.4</v>
      </c>
      <c r="G114" s="21">
        <v>60251.6</v>
      </c>
      <c r="H114" s="21">
        <v>60251.6</v>
      </c>
      <c r="I114" s="21">
        <v>0</v>
      </c>
      <c r="J114" s="21">
        <v>0</v>
      </c>
      <c r="K114" s="21">
        <v>0</v>
      </c>
    </row>
    <row r="115" spans="1:11" x14ac:dyDescent="0.25">
      <c r="A115" s="1" t="s">
        <v>0</v>
      </c>
      <c r="B115" s="1" t="s">
        <v>0</v>
      </c>
      <c r="C115" s="1" t="s">
        <v>0</v>
      </c>
      <c r="D115" s="6" t="s">
        <v>10</v>
      </c>
      <c r="E115" s="21">
        <v>401677.5</v>
      </c>
      <c r="F115" s="21">
        <v>401677.5</v>
      </c>
      <c r="G115" s="21">
        <v>241006.5</v>
      </c>
      <c r="H115" s="21">
        <v>241006.5</v>
      </c>
      <c r="I115" s="21">
        <v>0</v>
      </c>
      <c r="J115" s="21">
        <v>0</v>
      </c>
      <c r="K115" s="21">
        <v>0</v>
      </c>
    </row>
    <row r="116" spans="1:11" ht="45.75" customHeight="1" x14ac:dyDescent="0.25">
      <c r="A116" s="1" t="s">
        <v>0</v>
      </c>
      <c r="B116" s="1" t="s">
        <v>0</v>
      </c>
      <c r="C116" s="1" t="s">
        <v>108</v>
      </c>
      <c r="D116" s="6" t="s">
        <v>109</v>
      </c>
      <c r="E116" s="21">
        <v>1512585.5</v>
      </c>
      <c r="F116" s="21">
        <v>1512585.5</v>
      </c>
      <c r="G116" s="21">
        <v>907551.3</v>
      </c>
      <c r="H116" s="21">
        <v>907551.3</v>
      </c>
      <c r="I116" s="21">
        <v>0</v>
      </c>
      <c r="J116" s="21">
        <v>0</v>
      </c>
      <c r="K116" s="21">
        <v>0</v>
      </c>
    </row>
    <row r="117" spans="1:11" x14ac:dyDescent="0.25">
      <c r="A117" s="1" t="s">
        <v>0</v>
      </c>
      <c r="B117" s="1" t="s">
        <v>0</v>
      </c>
      <c r="C117" s="1" t="s">
        <v>0</v>
      </c>
      <c r="D117" s="6" t="s">
        <v>9</v>
      </c>
      <c r="E117" s="21">
        <v>302517.09999999998</v>
      </c>
      <c r="F117" s="21">
        <v>302517.09999999998</v>
      </c>
      <c r="G117" s="21">
        <v>181510.3</v>
      </c>
      <c r="H117" s="21">
        <v>181510.3</v>
      </c>
      <c r="I117" s="21">
        <v>0</v>
      </c>
      <c r="J117" s="21">
        <v>0</v>
      </c>
      <c r="K117" s="21">
        <v>0</v>
      </c>
    </row>
    <row r="118" spans="1:11" x14ac:dyDescent="0.25">
      <c r="A118" s="1" t="s">
        <v>0</v>
      </c>
      <c r="B118" s="1" t="s">
        <v>0</v>
      </c>
      <c r="C118" s="1" t="s">
        <v>0</v>
      </c>
      <c r="D118" s="6" t="s">
        <v>10</v>
      </c>
      <c r="E118" s="21">
        <v>1210068.3999999999</v>
      </c>
      <c r="F118" s="21">
        <v>1210068.3999999999</v>
      </c>
      <c r="G118" s="21">
        <v>726041</v>
      </c>
      <c r="H118" s="21">
        <v>726041</v>
      </c>
      <c r="I118" s="21">
        <v>0</v>
      </c>
      <c r="J118" s="21">
        <v>0</v>
      </c>
      <c r="K118" s="21">
        <v>0</v>
      </c>
    </row>
    <row r="119" spans="1:11" ht="15.75" customHeight="1" x14ac:dyDescent="0.25">
      <c r="A119" s="1" t="s">
        <v>110</v>
      </c>
      <c r="B119" s="36" t="s">
        <v>111</v>
      </c>
      <c r="C119" s="37"/>
      <c r="D119" s="38"/>
      <c r="E119" s="21">
        <v>140289.5</v>
      </c>
      <c r="F119" s="21">
        <v>148117.5</v>
      </c>
      <c r="G119" s="21">
        <v>148117.5</v>
      </c>
      <c r="H119" s="21">
        <v>148117.5</v>
      </c>
      <c r="I119" s="21">
        <v>68765.75</v>
      </c>
      <c r="J119" s="21">
        <v>46.426485729235203</v>
      </c>
      <c r="K119" s="21">
        <v>46.426485729235203</v>
      </c>
    </row>
    <row r="120" spans="1:11" ht="15.75" customHeight="1" x14ac:dyDescent="0.25">
      <c r="A120" s="1" t="s">
        <v>0</v>
      </c>
      <c r="B120" s="1" t="s">
        <v>112</v>
      </c>
      <c r="C120" s="22" t="s">
        <v>113</v>
      </c>
      <c r="D120" s="23"/>
      <c r="E120" s="21">
        <v>25523.7</v>
      </c>
      <c r="F120" s="21">
        <v>33351.699999999997</v>
      </c>
      <c r="G120" s="21">
        <v>33351.699999999997</v>
      </c>
      <c r="H120" s="21">
        <v>33351.699999999997</v>
      </c>
      <c r="I120" s="21">
        <v>0</v>
      </c>
      <c r="J120" s="21">
        <v>0</v>
      </c>
      <c r="K120" s="21">
        <v>0</v>
      </c>
    </row>
    <row r="121" spans="1:11" ht="35.25" customHeight="1" x14ac:dyDescent="0.25">
      <c r="A121" s="1" t="s">
        <v>0</v>
      </c>
      <c r="B121" s="1" t="s">
        <v>0</v>
      </c>
      <c r="C121" s="1" t="s">
        <v>114</v>
      </c>
      <c r="D121" s="6" t="s">
        <v>115</v>
      </c>
      <c r="E121" s="21">
        <v>25523.7</v>
      </c>
      <c r="F121" s="21">
        <v>33351.699999999997</v>
      </c>
      <c r="G121" s="21">
        <v>33351.699999999997</v>
      </c>
      <c r="H121" s="21">
        <v>33351.699999999997</v>
      </c>
      <c r="I121" s="21">
        <v>0</v>
      </c>
      <c r="J121" s="21">
        <v>0</v>
      </c>
      <c r="K121" s="21">
        <v>0</v>
      </c>
    </row>
    <row r="122" spans="1:11" x14ac:dyDescent="0.25">
      <c r="A122" s="1" t="s">
        <v>0</v>
      </c>
      <c r="B122" s="1" t="s">
        <v>0</v>
      </c>
      <c r="C122" s="1" t="s">
        <v>0</v>
      </c>
      <c r="D122" s="6" t="s">
        <v>9</v>
      </c>
      <c r="E122" s="21">
        <v>2570.6999999999998</v>
      </c>
      <c r="F122" s="21">
        <v>2747.7</v>
      </c>
      <c r="G122" s="21">
        <v>2747.7</v>
      </c>
      <c r="H122" s="21">
        <v>2747.7</v>
      </c>
      <c r="I122" s="21">
        <v>0</v>
      </c>
      <c r="J122" s="21">
        <v>0</v>
      </c>
      <c r="K122" s="21">
        <v>0</v>
      </c>
    </row>
    <row r="123" spans="1:11" x14ac:dyDescent="0.25">
      <c r="A123" s="1" t="s">
        <v>0</v>
      </c>
      <c r="B123" s="1" t="s">
        <v>0</v>
      </c>
      <c r="C123" s="1" t="s">
        <v>0</v>
      </c>
      <c r="D123" s="6" t="s">
        <v>10</v>
      </c>
      <c r="E123" s="21">
        <v>22953</v>
      </c>
      <c r="F123" s="21">
        <v>30604</v>
      </c>
      <c r="G123" s="21">
        <v>30604</v>
      </c>
      <c r="H123" s="21">
        <v>30604</v>
      </c>
      <c r="I123" s="21">
        <v>0</v>
      </c>
      <c r="J123" s="21">
        <v>0</v>
      </c>
      <c r="K123" s="21">
        <v>0</v>
      </c>
    </row>
    <row r="124" spans="1:11" ht="18" customHeight="1" x14ac:dyDescent="0.25">
      <c r="A124" s="1" t="s">
        <v>0</v>
      </c>
      <c r="B124" s="1" t="s">
        <v>116</v>
      </c>
      <c r="C124" s="22" t="s">
        <v>117</v>
      </c>
      <c r="D124" s="23"/>
      <c r="E124" s="21">
        <v>114765.8</v>
      </c>
      <c r="F124" s="21">
        <v>114765.8</v>
      </c>
      <c r="G124" s="21">
        <v>114765.8</v>
      </c>
      <c r="H124" s="21">
        <v>114765.8</v>
      </c>
      <c r="I124" s="21">
        <v>68765.75</v>
      </c>
      <c r="J124" s="21">
        <v>59.918329328075103</v>
      </c>
      <c r="K124" s="21">
        <v>59.918329328075103</v>
      </c>
    </row>
    <row r="125" spans="1:11" ht="45" customHeight="1" x14ac:dyDescent="0.25">
      <c r="A125" s="1" t="s">
        <v>0</v>
      </c>
      <c r="B125" s="1" t="s">
        <v>0</v>
      </c>
      <c r="C125" s="1" t="s">
        <v>118</v>
      </c>
      <c r="D125" s="6" t="s">
        <v>119</v>
      </c>
      <c r="E125" s="21">
        <v>77765.2</v>
      </c>
      <c r="F125" s="21">
        <v>73071.3</v>
      </c>
      <c r="G125" s="21">
        <v>77765.2</v>
      </c>
      <c r="H125" s="21">
        <v>73071.3</v>
      </c>
      <c r="I125" s="21">
        <v>27448.5</v>
      </c>
      <c r="J125" s="21">
        <v>37.563995713775398</v>
      </c>
      <c r="K125" s="21">
        <v>37.563995713775398</v>
      </c>
    </row>
    <row r="126" spans="1:11" x14ac:dyDescent="0.25">
      <c r="A126" s="1" t="s">
        <v>0</v>
      </c>
      <c r="B126" s="1" t="s">
        <v>0</v>
      </c>
      <c r="C126" s="1" t="s">
        <v>0</v>
      </c>
      <c r="D126" s="6" t="s">
        <v>9</v>
      </c>
      <c r="E126" s="21">
        <v>12960.8</v>
      </c>
      <c r="F126" s="21">
        <v>12178.5</v>
      </c>
      <c r="G126" s="21">
        <v>12960.8</v>
      </c>
      <c r="H126" s="21">
        <v>12178.5</v>
      </c>
      <c r="I126" s="21">
        <v>4282.08</v>
      </c>
      <c r="J126" s="21">
        <v>35.160980416307403</v>
      </c>
      <c r="K126" s="21">
        <v>35.160980416307403</v>
      </c>
    </row>
    <row r="127" spans="1:11" x14ac:dyDescent="0.25">
      <c r="A127" s="1" t="s">
        <v>0</v>
      </c>
      <c r="B127" s="1" t="s">
        <v>0</v>
      </c>
      <c r="C127" s="1" t="s">
        <v>0</v>
      </c>
      <c r="D127" s="6" t="s">
        <v>10</v>
      </c>
      <c r="E127" s="21">
        <v>64804.4</v>
      </c>
      <c r="F127" s="21">
        <v>60892.800000000003</v>
      </c>
      <c r="G127" s="21">
        <v>64804.4</v>
      </c>
      <c r="H127" s="21">
        <v>60892.800000000003</v>
      </c>
      <c r="I127" s="21">
        <v>23166.42</v>
      </c>
      <c r="J127" s="21">
        <v>38.044596405486402</v>
      </c>
      <c r="K127" s="21">
        <v>38.044596405486402</v>
      </c>
    </row>
    <row r="128" spans="1:11" ht="73.5" customHeight="1" x14ac:dyDescent="0.25">
      <c r="A128" s="1" t="s">
        <v>0</v>
      </c>
      <c r="B128" s="1" t="s">
        <v>0</v>
      </c>
      <c r="C128" s="1" t="s">
        <v>120</v>
      </c>
      <c r="D128" s="6" t="s">
        <v>121</v>
      </c>
      <c r="E128" s="21">
        <v>37000.6</v>
      </c>
      <c r="F128" s="21">
        <v>41694.5</v>
      </c>
      <c r="G128" s="21">
        <v>37000.6</v>
      </c>
      <c r="H128" s="21">
        <v>41694.5</v>
      </c>
      <c r="I128" s="21">
        <v>41317.25</v>
      </c>
      <c r="J128" s="21">
        <v>99.095204403458496</v>
      </c>
      <c r="K128" s="21">
        <v>99.095204403458496</v>
      </c>
    </row>
    <row r="129" spans="1:11" x14ac:dyDescent="0.25">
      <c r="A129" s="1" t="s">
        <v>0</v>
      </c>
      <c r="B129" s="1" t="s">
        <v>0</v>
      </c>
      <c r="C129" s="1" t="s">
        <v>0</v>
      </c>
      <c r="D129" s="6" t="s">
        <v>9</v>
      </c>
      <c r="E129" s="21">
        <v>6166.8</v>
      </c>
      <c r="F129" s="21">
        <v>6949.1</v>
      </c>
      <c r="G129" s="21">
        <v>6166.8</v>
      </c>
      <c r="H129" s="21">
        <v>6949.1</v>
      </c>
      <c r="I129" s="21">
        <v>6624.04</v>
      </c>
      <c r="J129" s="21">
        <v>95.322271948885501</v>
      </c>
      <c r="K129" s="21">
        <v>95.322271948885501</v>
      </c>
    </row>
    <row r="130" spans="1:11" x14ac:dyDescent="0.25">
      <c r="A130" s="1" t="s">
        <v>0</v>
      </c>
      <c r="B130" s="1" t="s">
        <v>0</v>
      </c>
      <c r="C130" s="1" t="s">
        <v>0</v>
      </c>
      <c r="D130" s="6" t="s">
        <v>10</v>
      </c>
      <c r="E130" s="21">
        <v>30833.8</v>
      </c>
      <c r="F130" s="21">
        <v>34745.4</v>
      </c>
      <c r="G130" s="21">
        <v>30833.8</v>
      </c>
      <c r="H130" s="21">
        <v>34745.4</v>
      </c>
      <c r="I130" s="21">
        <v>34693.21</v>
      </c>
      <c r="J130" s="21">
        <v>99.849793066132506</v>
      </c>
      <c r="K130" s="21">
        <v>99.849793066132506</v>
      </c>
    </row>
    <row r="131" spans="1:11" ht="15.75" customHeight="1" x14ac:dyDescent="0.25">
      <c r="A131" s="1" t="s">
        <v>122</v>
      </c>
      <c r="B131" s="29" t="s">
        <v>123</v>
      </c>
      <c r="C131" s="30"/>
      <c r="D131" s="31"/>
      <c r="E131" s="21">
        <v>3563296.3</v>
      </c>
      <c r="F131" s="21">
        <v>3563296.3</v>
      </c>
      <c r="G131" s="21">
        <v>915140.1</v>
      </c>
      <c r="H131" s="21">
        <v>915140.1</v>
      </c>
      <c r="I131" s="21">
        <v>266707.26</v>
      </c>
      <c r="J131" s="21">
        <v>7.4848465450375299</v>
      </c>
      <c r="K131" s="21">
        <v>29.143872069424098</v>
      </c>
    </row>
    <row r="132" spans="1:11" ht="15.75" customHeight="1" x14ac:dyDescent="0.25">
      <c r="A132" s="1" t="s">
        <v>0</v>
      </c>
      <c r="B132" s="1" t="s">
        <v>124</v>
      </c>
      <c r="C132" s="22" t="s">
        <v>125</v>
      </c>
      <c r="D132" s="23"/>
      <c r="E132" s="21">
        <v>3563296.3</v>
      </c>
      <c r="F132" s="21">
        <v>3563296.3</v>
      </c>
      <c r="G132" s="21">
        <v>915140.1</v>
      </c>
      <c r="H132" s="21">
        <v>915140.1</v>
      </c>
      <c r="I132" s="21">
        <v>266707.26</v>
      </c>
      <c r="J132" s="21">
        <v>7.4848465450375299</v>
      </c>
      <c r="K132" s="21">
        <v>29.143872069424098</v>
      </c>
    </row>
    <row r="133" spans="1:11" ht="69" customHeight="1" x14ac:dyDescent="0.25">
      <c r="A133" s="1" t="s">
        <v>0</v>
      </c>
      <c r="B133" s="1" t="s">
        <v>0</v>
      </c>
      <c r="C133" s="1" t="s">
        <v>126</v>
      </c>
      <c r="D133" s="6" t="s">
        <v>127</v>
      </c>
      <c r="E133" s="21">
        <v>3268357.6</v>
      </c>
      <c r="F133" s="21">
        <v>3268357.6</v>
      </c>
      <c r="G133" s="21">
        <v>915140.1</v>
      </c>
      <c r="H133" s="21">
        <v>915140.1</v>
      </c>
      <c r="I133" s="21">
        <v>266707.26</v>
      </c>
      <c r="J133" s="21">
        <v>8.1602839297633807</v>
      </c>
      <c r="K133" s="21">
        <v>29.143872069424098</v>
      </c>
    </row>
    <row r="134" spans="1:11" x14ac:dyDescent="0.25">
      <c r="A134" s="1" t="s">
        <v>0</v>
      </c>
      <c r="B134" s="1" t="s">
        <v>0</v>
      </c>
      <c r="C134" s="1" t="s">
        <v>0</v>
      </c>
      <c r="D134" s="6" t="s">
        <v>9</v>
      </c>
      <c r="E134" s="21">
        <v>544683</v>
      </c>
      <c r="F134" s="21">
        <v>544683</v>
      </c>
      <c r="G134" s="21">
        <v>152553.9</v>
      </c>
      <c r="H134" s="21">
        <v>152553.9</v>
      </c>
      <c r="I134" s="21">
        <v>44594.02</v>
      </c>
      <c r="J134" s="21">
        <v>8.1871510585055898</v>
      </c>
      <c r="K134" s="21">
        <v>29.231648617308402</v>
      </c>
    </row>
    <row r="135" spans="1:11" x14ac:dyDescent="0.25">
      <c r="A135" s="1" t="s">
        <v>0</v>
      </c>
      <c r="B135" s="1" t="s">
        <v>0</v>
      </c>
      <c r="C135" s="1" t="s">
        <v>0</v>
      </c>
      <c r="D135" s="6" t="s">
        <v>10</v>
      </c>
      <c r="E135" s="21">
        <v>2723674.6</v>
      </c>
      <c r="F135" s="21">
        <v>2723674.6</v>
      </c>
      <c r="G135" s="21">
        <v>762586.2</v>
      </c>
      <c r="H135" s="21">
        <v>762586.2</v>
      </c>
      <c r="I135" s="21">
        <v>222113.24</v>
      </c>
      <c r="J135" s="21">
        <v>8.1549110161691107</v>
      </c>
      <c r="K135" s="21">
        <v>29.126312540143001</v>
      </c>
    </row>
    <row r="136" spans="1:11" ht="72" customHeight="1" x14ac:dyDescent="0.25">
      <c r="A136" s="1" t="s">
        <v>0</v>
      </c>
      <c r="B136" s="1" t="s">
        <v>0</v>
      </c>
      <c r="C136" s="1" t="s">
        <v>128</v>
      </c>
      <c r="D136" s="6" t="s">
        <v>129</v>
      </c>
      <c r="E136" s="21">
        <v>253710.7</v>
      </c>
      <c r="F136" s="21">
        <v>253710.7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</row>
    <row r="137" spans="1:11" x14ac:dyDescent="0.25">
      <c r="A137" s="1" t="s">
        <v>0</v>
      </c>
      <c r="B137" s="1" t="s">
        <v>0</v>
      </c>
      <c r="C137" s="1" t="s">
        <v>0</v>
      </c>
      <c r="D137" s="6" t="s">
        <v>9</v>
      </c>
      <c r="E137" s="21">
        <v>42293.599999999999</v>
      </c>
      <c r="F137" s="21">
        <v>42293.599999999999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</row>
    <row r="138" spans="1:11" x14ac:dyDescent="0.25">
      <c r="A138" s="1" t="s">
        <v>0</v>
      </c>
      <c r="B138" s="1" t="s">
        <v>0</v>
      </c>
      <c r="C138" s="1" t="s">
        <v>0</v>
      </c>
      <c r="D138" s="6" t="s">
        <v>10</v>
      </c>
      <c r="E138" s="21">
        <v>211417.1</v>
      </c>
      <c r="F138" s="21">
        <v>211417.1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</row>
    <row r="139" spans="1:11" ht="69.75" customHeight="1" x14ac:dyDescent="0.25">
      <c r="A139" s="1" t="s">
        <v>0</v>
      </c>
      <c r="B139" s="1" t="s">
        <v>0</v>
      </c>
      <c r="C139" s="1" t="s">
        <v>130</v>
      </c>
      <c r="D139" s="6" t="s">
        <v>131</v>
      </c>
      <c r="E139" s="21">
        <v>41228</v>
      </c>
      <c r="F139" s="21">
        <v>41228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</row>
    <row r="140" spans="1:11" x14ac:dyDescent="0.25">
      <c r="A140" s="1" t="s">
        <v>0</v>
      </c>
      <c r="B140" s="1" t="s">
        <v>0</v>
      </c>
      <c r="C140" s="1" t="s">
        <v>0</v>
      </c>
      <c r="D140" s="6" t="s">
        <v>9</v>
      </c>
      <c r="E140" s="21">
        <v>6872.7</v>
      </c>
      <c r="F140" s="21">
        <v>6872.7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</row>
    <row r="141" spans="1:11" x14ac:dyDescent="0.25">
      <c r="A141" s="1" t="s">
        <v>0</v>
      </c>
      <c r="B141" s="1" t="s">
        <v>0</v>
      </c>
      <c r="C141" s="1" t="s">
        <v>0</v>
      </c>
      <c r="D141" s="6" t="s">
        <v>10</v>
      </c>
      <c r="E141" s="21">
        <v>34355.300000000003</v>
      </c>
      <c r="F141" s="21">
        <v>34355.300000000003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</row>
    <row r="142" spans="1:11" x14ac:dyDescent="0.25">
      <c r="A142" t="s">
        <v>0</v>
      </c>
    </row>
    <row r="143" spans="1:11" x14ac:dyDescent="0.25">
      <c r="A143" t="s">
        <v>0</v>
      </c>
    </row>
    <row r="144" spans="1:11" ht="18.75" customHeight="1" x14ac:dyDescent="0.25">
      <c r="A144" s="24" t="s">
        <v>139</v>
      </c>
      <c r="B144" s="25"/>
      <c r="C144" s="25"/>
      <c r="D144" s="25"/>
      <c r="E144" s="25"/>
      <c r="F144" s="25"/>
      <c r="G144" s="25"/>
      <c r="H144" s="25"/>
      <c r="I144" s="5"/>
    </row>
    <row r="145" spans="1:11" ht="18.75" customHeight="1" x14ac:dyDescent="0.25">
      <c r="A145" s="26" t="s">
        <v>140</v>
      </c>
      <c r="B145" s="27"/>
      <c r="C145" s="27"/>
      <c r="D145" s="27"/>
      <c r="E145" s="27"/>
      <c r="F145" s="27"/>
      <c r="G145" s="27"/>
      <c r="H145" s="27"/>
      <c r="I145" s="28"/>
      <c r="J145" s="28"/>
      <c r="K145" s="28"/>
    </row>
    <row r="146" spans="1:11" ht="15.75" customHeight="1" x14ac:dyDescent="0.25">
      <c r="A146" s="24" t="s">
        <v>141</v>
      </c>
      <c r="B146" s="25"/>
      <c r="C146" s="25"/>
      <c r="D146" s="25"/>
      <c r="E146" s="25"/>
      <c r="F146" s="25"/>
      <c r="G146" s="25"/>
      <c r="H146" s="25"/>
    </row>
  </sheetData>
  <mergeCells count="27">
    <mergeCell ref="C124:D124"/>
    <mergeCell ref="C109:D109"/>
    <mergeCell ref="A5:D5"/>
    <mergeCell ref="A6:D6"/>
    <mergeCell ref="B119:D119"/>
    <mergeCell ref="B103:D103"/>
    <mergeCell ref="B108:D108"/>
    <mergeCell ref="C104:D104"/>
    <mergeCell ref="C120:D120"/>
    <mergeCell ref="C46:D46"/>
    <mergeCell ref="C53:D53"/>
    <mergeCell ref="C74:D74"/>
    <mergeCell ref="C94:D94"/>
    <mergeCell ref="B9:D9"/>
    <mergeCell ref="B52:D52"/>
    <mergeCell ref="B73:D73"/>
    <mergeCell ref="B93:D93"/>
    <mergeCell ref="C10:D10"/>
    <mergeCell ref="C20:D20"/>
    <mergeCell ref="C24:D24"/>
    <mergeCell ref="C37:D37"/>
    <mergeCell ref="C43:D43"/>
    <mergeCell ref="C132:D132"/>
    <mergeCell ref="A144:H144"/>
    <mergeCell ref="A145:K145"/>
    <mergeCell ref="A146:H146"/>
    <mergeCell ref="B131:D131"/>
  </mergeCells>
  <pageMargins left="0.25" right="0.2" top="0.33" bottom="0.39" header="0.2" footer="0.2"/>
  <pageSetup paperSize="9" scale="93" firstPageNumber="410" orientation="landscape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առաջին կիսամյակ</vt:lpstr>
      <vt:lpstr>'2026 առաջին կիսամյակ'!Print_Titles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 Vanyan</dc:creator>
  <cp:lastModifiedBy>Gayane Zargaryan</cp:lastModifiedBy>
  <cp:lastPrinted>2026-08-07T08:28:07Z</cp:lastPrinted>
  <dcterms:created xsi:type="dcterms:W3CDTF">2026-07-28T06:54:00Z</dcterms:created>
  <dcterms:modified xsi:type="dcterms:W3CDTF">2026-08-07T08:28:11Z</dcterms:modified>
</cp:coreProperties>
</file>